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<sst xmlns="http://schemas.openxmlformats.org/spreadsheetml/2006/main" count="5794" uniqueCount="1140">
  <si>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</si>
  <si>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</si>
  <si>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</si>
  <si>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</si>
  <si>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</si>
  <si>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</si>
  <si>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</si>
  <si>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</si>
  <si>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</si>
  <si>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</si>
  <si>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</si>
  <si>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</si>
  <si>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</si>
  <si>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</si>
  <si>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</si>
  <si>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</si>
  <si>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</si>
  <si>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</si>
  <si>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</si>
  <si>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</si>
  <si>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</si>
  <si>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</si>
  <si>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</si>
  <si>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</si>
  <si>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</si>
  <si>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</si>
  <si>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</si>
  <si>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</si>
  <si>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</si>
  <si>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</si>
  <si>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</si>
  <si>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</si>
  <si>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</si>
  <si>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</si>
  <si>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</si>
  <si>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</si>
  <si>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</si>
  <si>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</si>
  <si>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</si>
  <si>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</si>
  <si>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</si>
  <si>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</si>
  <si>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</si>
  <si>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</si>
  <si>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</si>
  <si>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</si>
  <si>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</si>
  <si>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</si>
  <si>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</si>
  <si>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</si>
  <si>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</si>
  <si>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</si>
  <si>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</si>
  <si>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</si>
  <si>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</si>
  <si>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</si>
  <si>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</si>
  <si>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</si>
  <si>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</si>
  <si>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</si>
  <si>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</si>
  <si>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</si>
  <si>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</si>
  <si>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</si>
  <si>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</si>
  <si>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</si>
  <si>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</si>
  <si>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</si>
  <si>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</si>
  <si>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</si>
  <si>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</si>
  <si>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</si>
  <si>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</si>
  <si>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</si>
  <si>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</si>
  <si>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</si>
  <si>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</si>
  <si>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</si>
  <si>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</si>
  <si>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</si>
  <si>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</si>
  <si>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</si>
  <si>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</si>
  <si>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</si>
  <si>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</si>
  <si>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</si>
  <si>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</si>
  <si>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</si>
  <si>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</si>
  <si>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</si>
  <si>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</si>
  <si>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</si>
  <si>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</si>
  <si>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</si>
  <si>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</si>
  <si>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</si>
  <si>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</si>
  <si>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</si>
  <si>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</si>
  <si>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</si>
  <si>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</si>
  <si>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</si>
  <si>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</si>
  <si>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</si>
  <si>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</si>
  <si>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</si>
  <si>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</si>
  <si>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</si>
  <si>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</si>
  <si>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</si>
  <si>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</si>
  <si>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</si>
  <si>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</si>
  <si>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</si>
  <si>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</si>
  <si>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</si>
  <si>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</si>
  <si>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</si>
  <si>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</si>
  <si>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</si>
  <si>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</si>
  <si>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</si>
  <si>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</si>
  <si>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</si>
  <si>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</si>
  <si>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</si>
  <si>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</si>
  <si>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</si>
  <si>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</si>
  <si>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</si>
  <si>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</si>
  <si>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</si>
  <si>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</si>
  <si>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</si>
  <si>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</si>
  <si>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</si>
  <si>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</si>
  <si>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</si>
  <si>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</si>
  <si>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</si>
  <si>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</si>
  <si>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</si>
  <si>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</si>
  <si>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</si>
  <si>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</si>
  <si>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</si>
  <si>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</si>
  <si>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</si>
  <si>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</si>
  <si>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</si>
  <si>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</si>
  <si>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</si>
  <si>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</si>
  <si>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</si>
  <si>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</si>
  <si>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</si>
  <si>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</si>
  <si>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</si>
  <si>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</si>
  <si>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</si>
  <si>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</si>
  <si>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</si>
  <si>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</si>
  <si>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</si>
  <si>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</si>
  <si>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</si>
  <si>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</si>
  <si>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</si>
  <si>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</si>
  <si>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</si>
  <si>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</si>
  <si>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</si>
  <si>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</si>
  <si>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</si>
  <si>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</si>
  <si>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</si>
  <si>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</si>
  <si>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</si>
  <si>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</si>
  <si>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</si>
  <si>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</si>
  <si>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</si>
  <si>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</si>
  <si>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</si>
  <si>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</si>
  <si>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</si>
  <si>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</si>
  <si>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</si>
  <si>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</si>
  <si>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</si>
  <si>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</si>
  <si>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</si>
  <si>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</si>
  <si>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</si>
  <si>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</si>
  <si>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</si>
  <si>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</si>
  <si>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</si>
  <si>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</si>
  <si>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</si>
  <si>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</si>
  <si>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</si>
  <si>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</si>
  <si>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</si>
  <si>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</si>
  <si>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</si>
  <si>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</si>
  <si>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</si>
  <si>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</si>
  <si>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</si>
  <si>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</si>
  <si>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</si>
  <si>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</si>
  <si>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</si>
  <si>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</si>
  <si>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</si>
  <si>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</si>
  <si>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</si>
  <si>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</si>
  <si>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</si>
  <si>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</si>
  <si>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</si>
  <si>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</si>
  <si>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</si>
  <si>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</si>
  <si>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</si>
  <si>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</si>
  <si>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</si>
  <si>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</si>
  <si>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</si>
  <si>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</si>
  <si>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</si>
  <si>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</si>
  <si>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</si>
  <si>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</si>
  <si>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</si>
  <si>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</si>
  <si>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</si>
  <si>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</si>
  <si>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</si>
  <si>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</si>
  <si>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</si>
  <si>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</si>
  <si>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</si>
  <si>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</si>
  <si>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</si>
  <si>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</si>
  <si>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</si>
  <si>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</si>
  <si>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</si>
  <si>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</si>
  <si>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</si>
  <si>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</si>
  <si>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</si>
  <si>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</si>
  <si>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</si>
  <si>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</si>
  <si>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</si>
  <si>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</si>
  <si>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</si>
  <si>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</si>
  <si>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</si>
  <si>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</si>
  <si>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</si>
  <si>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</si>
  <si>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</si>
  <si>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</si>
  <si>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</si>
  <si>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</si>
  <si>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</si>
  <si>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</si>
  <si>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</si>
  <si>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</si>
  <si>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</si>
  <si>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</si>
  <si>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</si>
  <si>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</si>
  <si>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</si>
  <si>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</si>
  <si>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</si>
  <si>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</si>
  <si>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</si>
  <si>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</si>
  <si>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</si>
  <si>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</si>
  <si>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</si>
  <si>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</si>
  <si>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</si>
  <si>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</si>
  <si>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</si>
  <si>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</si>
  <si>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</si>
  <si>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</si>
  <si>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</si>
  <si>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</si>
  <si>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</si>
  <si>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</si>
  <si>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</si>
  <si>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</si>
  <si>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</si>
  <si>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</si>
  <si>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</si>
  <si>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</si>
  <si>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</si>
  <si>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</si>
  <si>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</si>
  <si>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</si>
  <si>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</si>
  <si>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</si>
  <si>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</si>
  <si>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</si>
  <si>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</si>
  <si>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</si>
  <si>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</si>
  <si>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</si>
  <si>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</si>
  <si>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</si>
  <si>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</si>
  <si>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</si>
  <si>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</si>
  <si>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</si>
  <si>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</si>
  <si>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</si>
  <si>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</si>
  <si>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</si>
  <si>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</si>
  <si>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</si>
  <si>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</si>
  <si>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</si>
  <si>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</si>
  <si>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</si>
  <si>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</si>
  <si>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</si>
  <si>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</si>
  <si>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</si>
  <si>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</si>
  <si>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</si>
  <si>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</si>
  <si>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</si>
  <si>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</si>
  <si>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</si>
  <si>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</si>
  <si>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</si>
  <si>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</si>
  <si>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</si>
  <si>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</si>
  <si>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</si>
  <si>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</si>
  <si>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</si>
  <si>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</si>
  <si>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</si>
  <si>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</si>
  <si>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</si>
  <si>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</si>
  <si>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</si>
  <si>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</si>
  <si>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</si>
  <si>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</si>
  <si>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</si>
  <si>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</si>
  <si>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</si>
  <si>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</si>
  <si>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</si>
  <si>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</si>
  <si>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</si>
  <si>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</si>
  <si>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</si>
  <si>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</si>
  <si>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</si>
  <si>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</si>
  <si>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</si>
  <si>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</si>
  <si>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</si>
  <si>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</si>
  <si>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</si>
  <si>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</si>
  <si>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</si>
  <si>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</si>
  <si>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</si>
  <si>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</si>
  <si>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</si>
  <si>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</si>
  <si>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</si>
  <si>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</si>
  <si>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</si>
  <si>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</si>
  <si>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</si>
  <si>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</si>
  <si>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</si>
  <si>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</si>
  <si>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</si>
  <si>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</si>
  <si>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</si>
  <si>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</si>
  <si>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</si>
  <si>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</si>
  <si>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</si>
  <si>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</si>
  <si>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</si>
  <si>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</si>
  <si>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</si>
  <si>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</si>
  <si>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</si>
  <si>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</si>
  <si>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</si>
  <si>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</si>
  <si>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</si>
  <si>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</si>
  <si>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</si>
  <si>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</si>
  <si>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</si>
  <si>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</si>
  <si>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</si>
  <si>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</si>
  <si>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</si>
  <si>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</si>
  <si>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</si>
  <si>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</si>
  <si>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</si>
  <si>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</si>
  <si>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</si>
  <si>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</si>
  <si>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</si>
  <si>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</si>
  <si>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</si>
  <si>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</si>
  <si>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</si>
  <si>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</si>
  <si>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</si>
  <si>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</si>
  <si>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</si>
  <si>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</si>
  <si>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</si>
  <si>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</si>
  <si>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</si>
  <si>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</si>
  <si>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</si>
  <si>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</si>
  <si>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</si>
  <si>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</si>
  <si>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</si>
  <si>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</si>
  <si>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</si>
  <si>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</si>
  <si>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</si>
  <si>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</si>
  <si>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</si>
  <si>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</si>
  <si>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</si>
  <si>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</si>
  <si>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</si>
  <si>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</si>
  <si>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</si>
  <si>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</si>
  <si>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</si>
  <si>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</si>
  <si>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</si>
  <si>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</si>
  <si>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</si>
  <si>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</si>
  <si>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</si>
  <si>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</si>
  <si>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</si>
  <si>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</si>
  <si>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</si>
  <si>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</si>
  <si>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</si>
  <si>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</si>
  <si>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</si>
  <si>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</si>
  <si>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</si>
  <si>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</si>
  <si>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</si>
  <si>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</si>
  <si>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</si>
  <si>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</si>
  <si>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</si>
  <si>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</si>
  <si>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</si>
  <si>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</si>
  <si>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</si>
  <si>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</si>
  <si>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</si>
  <si>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</si>
  <si>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</si>
  <si>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</si>
  <si>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</si>
  <si>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</si>
  <si>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</si>
  <si>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</si>
  <si>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</si>
  <si>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</si>
  <si>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</si>
  <si>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</si>
  <si>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</si>
  <si>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</si>
  <si>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</si>
  <si>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</si>
  <si>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</si>
  <si>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</si>
  <si>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</si>
  <si>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</si>
  <si>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</si>
  <si>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</si>
  <si>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</si>
  <si>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</si>
  <si>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</si>
  <si>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</si>
  <si>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</si>
  <si>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</si>
  <si>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</si>
  <si>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</si>
  <si>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</si>
  <si>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</si>
  <si>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</si>
  <si>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</si>
  <si>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</si>
  <si>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</si>
  <si>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</si>
  <si>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</si>
  <si>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</si>
  <si>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</si>
  <si>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</si>
  <si>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</si>
  <si>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</si>
  <si>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</si>
  <si>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</si>
  <si>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</si>
  <si>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</si>
  <si>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</si>
  <si>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</si>
  <si>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</si>
  <si>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</si>
  <si>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</si>
  <si>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</si>
  <si>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</si>
  <si>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</si>
  <si>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</si>
  <si>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</si>
  <si>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</si>
  <si>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</si>
  <si>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</si>
  <si>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</si>
  <si>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</si>
  <si>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</si>
  <si>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</si>
  <si>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</si>
  <si>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</si>
  <si>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</si>
  <si>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</si>
  <si>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</si>
  <si>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</si>
  <si>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</si>
  <si>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</si>
  <si>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</si>
  <si>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</si>
  <si>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</si>
  <si>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</si>
  <si>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</si>
  <si>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</si>
  <si>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</si>
  <si>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</si>
  <si>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</si>
  <si>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</si>
  <si>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</si>
  <si>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</si>
  <si>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</si>
  <si>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</si>
  <si>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</si>
  <si>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</si>
  <si>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</si>
  <si>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</si>
  <si>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</si>
  <si>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</si>
  <si>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</si>
  <si>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</si>
  <si>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</si>
  <si>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</si>
  <si>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</si>
  <si>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</si>
  <si>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</si>
  <si>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</si>
  <si>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</si>
  <si>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</si>
  <si>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</si>
  <si>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</si>
  <si>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</si>
  <si>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</si>
  <si>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</si>
  <si>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</si>
  <si>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</si>
  <si>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</si>
  <si>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</si>
  <si>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</si>
  <si>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</si>
  <si>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</si>
  <si>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</si>
  <si>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</si>
  <si>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</si>
  <si>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</si>
  <si>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</si>
  <si>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</si>
  <si>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</si>
  <si>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</si>
  <si>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</si>
  <si>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</si>
  <si>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</si>
  <si>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</si>
  <si>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</si>
  <si>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</si>
  <si>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</si>
  <si>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</si>
  <si>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</si>
  <si>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</si>
  <si>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</si>
  <si>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</si>
  <si>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</si>
  <si>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</si>
  <si>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</si>
  <si>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</si>
  <si>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</si>
  <si>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</si>
  <si>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</si>
  <si>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</si>
  <si>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</si>
  <si>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</si>
  <si>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</si>
  <si>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</si>
  <si>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</si>
  <si>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</si>
  <si>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</si>
  <si>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</si>
  <si>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</si>
  <si>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</si>
  <si>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</si>
  <si>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</si>
  <si>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</si>
  <si>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</si>
  <si>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</si>
  <si>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</si>
  <si>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</si>
  <si>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</si>
  <si>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</si>
  <si>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</si>
  <si>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</si>
  <si>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</si>
  <si>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</si>
  <si>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</si>
  <si>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</si>
  <si>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</si>
  <si>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</si>
  <si>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</si>
  <si>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</si>
  <si>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</si>
  <si>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</si>
  <si>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</si>
  <si>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</si>
  <si>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</si>
  <si>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</si>
  <si>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</si>
  <si>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</si>
  <si>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</si>
  <si>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</si>
  <si>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</si>
  <si>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</si>
  <si>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</si>
  <si>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</si>
  <si>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</si>
  <si>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</si>
  <si>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</si>
  <si>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</si>
  <si>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</si>
  <si>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</si>
  <si>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</si>
  <si>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</si>
  <si>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</si>
  <si>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</si>
  <si>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</si>
  <si>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</si>
  <si>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</si>
  <si>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</si>
  <si>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</si>
  <si>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</si>
  <si>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</si>
  <si>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</si>
  <si>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</si>
  <si>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</si>
  <si>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</si>
  <si>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</si>
  <si>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</si>
  <si>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</si>
  <si>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</si>
  <si>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</si>
  <si>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</si>
  <si>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</si>
  <si>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</si>
  <si>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</si>
  <si>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</si>
  <si>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</si>
  <si>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</si>
  <si>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</si>
  <si>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</si>
  <si>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</si>
  <si>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</si>
  <si>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</si>
  <si>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</si>
  <si>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</si>
  <si>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</si>
  <si>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</si>
  <si>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</si>
  <si>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</si>
  <si>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</si>
  <si>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</si>
  <si>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</si>
  <si>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</si>
  <si>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</si>
  <si>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</si>
  <si>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</si>
  <si>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</si>
  <si>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</si>
  <si>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</si>
  <si>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</si>
  <si>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</si>
  <si>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</si>
  <si>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</si>
  <si>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</si>
  <si>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</si>
  <si>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</si>
  <si>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</si>
  <si>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</si>
  <si>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</si>
  <si>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</si>
  <si>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</si>
  <si>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</si>
  <si>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</si>
  <si>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</si>
  <si>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</si>
  <si>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</si>
  <si>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</si>
  <si>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</si>
  <si>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</si>
  <si>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</si>
  <si>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</si>
  <si>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</si>
  <si>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</si>
  <si>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</si>
  <si>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</si>
  <si>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</si>
  <si>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</si>
  <si>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</si>
  <si>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</si>
  <si>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</si>
  <si>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</si>
  <si>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</si>
  <si>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</si>
  <si>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</si>
  <si>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</si>
  <si>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</si>
  <si>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</si>
  <si>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</si>
  <si>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</si>
  <si>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</si>
  <si>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</si>
  <si>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</si>
  <si>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</si>
  <si>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</si>
  <si>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</si>
  <si>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</si>
  <si>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</si>
  <si>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</si>
  <si>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</si>
  <si>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</si>
  <si>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</si>
  <si>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</si>
  <si>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</si>
  <si>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</si>
  <si>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</si>
  <si>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</si>
  <si>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</si>
  <si>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</si>
  <si>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</si>
  <si>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</si>
  <si>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</si>
  <si>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</si>
  <si>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</si>
  <si>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</si>
  <si>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</si>
  <si>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</si>
  <si>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</si>
  <si>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</si>
  <si>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</si>
  <si>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</si>
  <si>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</si>
  <si>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</si>
  <si>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</si>
  <si>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</si>
  <si>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</si>
  <si>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</si>
  <si>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</si>
  <si>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</si>
  <si>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</si>
  <si>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</si>
  <si>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</si>
  <si>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</si>
  <si>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</si>
  <si>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</si>
  <si>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</si>
  <si>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</si>
  <si>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</si>
  <si>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</si>
  <si>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</si>
  <si>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</si>
  <si>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</si>
  <si>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</si>
  <si>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</si>
  <si>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</si>
  <si>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</si>
  <si>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</si>
  <si>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</si>
  <si>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</si>
  <si>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</si>
  <si>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</si>
  <si>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</si>
  <si>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</si>
  <si>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</si>
  <si>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</si>
  <si>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</si>
  <si>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</si>
  <si>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</si>
  <si>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</si>
  <si>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</si>
  <si>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</si>
  <si>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</si>
  <si>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</si>
  <si>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</si>
  <si>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</si>
  <si>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</si>
  <si>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</si>
  <si>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</si>
  <si>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</si>
  <si>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</si>
  <si>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</si>
  <si>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</si>
  <si>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</si>
  <si>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</si>
  <si>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</si>
  <si>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</si>
  <si>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</si>
  <si>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</si>
  <si>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</si>
  <si>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</si>
  <si>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</si>
  <si>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</si>
  <si>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</si>
  <si>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</si>
  <si>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</si>
  <si>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</si>
  <si>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</si>
  <si>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</si>
  <si>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</si>
  <si>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肖事龙</t>
  </si>
  <si>
    <t>坐落：</t>
  </si>
  <si>
    <t>雄县刘神堂村</t>
  </si>
  <si>
    <t>调查编号：</t>
  </si>
  <si>
    <t>010224-58-0001</t>
  </si>
  <si>
    <t>价值时点：</t>
  </si>
  <si>
    <t>2024年4月3日</t>
  </si>
  <si>
    <t>报告编号：</t>
  </si>
  <si>
    <t>康正（雄县）2024评字第6号-刘神堂村-</t>
  </si>
  <si>
    <t>2-5</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</si>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</sst>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010224-58-0001</v>
      </c>
      <c r="C2" s="323">
        <f>输机表!P2</f>
        <v>0</v>
      </c>
      <c r="D2" s="323" t="str">
        <f>输机表!U2&amp;输机表!Y2</f>
        <v>康正（雄县）2024评字第6号-刘神堂村-2-5</v>
      </c>
      <c r="E2" s="323" t="str">
        <f>输机表!D2</f>
        <v>肖事龙</v>
      </c>
      <c r="F2" s="323" t="str">
        <f>输机表!F2</f>
        <v>雄县刘神堂村</v>
      </c>
      <c r="G2" s="323">
        <f ca="1">结果通知单!C12</f>
        <v>219.31</v>
      </c>
      <c r="H2" s="323"/>
      <c r="I2" s="323"/>
      <c r="J2" s="323">
        <f ca="1">结果通知单!G12</f>
        <v>267938</v>
      </c>
      <c r="K2" s="323">
        <f ca="1">结果通知单!G41</f>
        <v>72325</v>
      </c>
      <c r="L2" s="323">
        <f ca="1">IF(J2+K2=结果通知单!C42,J2+K2,"请检查")</f>
        <v>340263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2" sqref="D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3.7</v>
      </c>
      <c r="F4" s="91" t="s">
        <v>964</v>
      </c>
      <c r="G4" s="91" t="s">
        <v>965</v>
      </c>
      <c r="H4" s="91" t="s">
        <v>966</v>
      </c>
      <c r="I4" s="91">
        <v>37</v>
      </c>
      <c r="J4" s="91">
        <v>4</v>
      </c>
      <c r="K4" s="91" t="s">
        <v>967</v>
      </c>
      <c r="L4" s="91" t="s">
        <v>968</v>
      </c>
      <c r="M4" s="91">
        <v>0.6</v>
      </c>
      <c r="N4" s="91">
        <v>0.3</v>
      </c>
      <c r="O4" s="91" t="s">
        <v>968</v>
      </c>
      <c r="P4" s="91" t="s">
        <v>968</v>
      </c>
      <c r="Q4" s="91" t="s">
        <v>969</v>
      </c>
      <c r="R4" s="91" t="s">
        <v>970</v>
      </c>
      <c r="S4" s="124">
        <v>173.57</v>
      </c>
      <c r="T4" s="124" t="s">
        <v>971</v>
      </c>
      <c r="U4" s="124"/>
      <c r="V4" s="125">
        <v>2004</v>
      </c>
      <c r="W4" s="95">
        <f>ROUND(F5*ROUND(E5+G5+H5+I5+J5+K5+L5+M5+N5+O5+P5+Q5+R5+U5+T5+1,3)*V5,0)</f>
        <v>1065</v>
      </c>
      <c r="X4" s="126">
        <f>ROUND(L60/S4,0)</f>
        <v>173</v>
      </c>
      <c r="Y4" s="126">
        <f>W4+X4</f>
        <v>1238</v>
      </c>
      <c r="Z4" s="142">
        <f>ROUND(Y4*S4,0)</f>
        <v>214880</v>
      </c>
      <c r="AA4" s="143">
        <f>IF(Q4="无",0,IF(Q4="地暖",0,S4))</f>
        <v>173.57</v>
      </c>
      <c r="AB4" s="143">
        <f>IF(Q4="无",0,IF(Q4="暖气片",0,S4))</f>
        <v>0</v>
      </c>
      <c r="AC4" s="95" t="str">
        <f>H4</f>
        <v>普通木门窗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969</v>
      </c>
      <c r="BQ4" s="160" t="s">
        <v>980</v>
      </c>
      <c r="BR4" s="160" t="s">
        <v>981</v>
      </c>
      <c r="BS4" s="160" t="s">
        <v>970</v>
      </c>
      <c r="BT4" s="222" t="s">
        <v>968</v>
      </c>
      <c r="BU4" s="160" t="s">
        <v>970</v>
      </c>
      <c r="BV4" s="160" t="s">
        <v>968</v>
      </c>
      <c r="BW4" s="160" t="s">
        <v>970</v>
      </c>
      <c r="BX4" s="160" t="s">
        <v>968</v>
      </c>
      <c r="BY4" s="159" t="s">
        <v>972</v>
      </c>
      <c r="BZ4" s="159" t="s">
        <v>973</v>
      </c>
      <c r="CA4" s="159" t="s">
        <v>972</v>
      </c>
      <c r="CB4" s="159" t="s">
        <v>968</v>
      </c>
      <c r="CC4" s="159" t="s">
        <v>982</v>
      </c>
      <c r="CD4" s="159" t="s">
        <v>983</v>
      </c>
      <c r="CE4" s="159" t="s">
        <v>966</v>
      </c>
      <c r="CF4" s="159" t="s">
        <v>984</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0.03</v>
      </c>
      <c r="F5" s="95">
        <f>VLOOKUP(F4,系数区域,2,0)</f>
        <v>1240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3</v>
      </c>
      <c r="E6" s="91">
        <v>3.3</v>
      </c>
      <c r="F6" s="91" t="s">
        <v>964</v>
      </c>
      <c r="G6" s="91" t="s">
        <v>965</v>
      </c>
      <c r="H6" s="91" t="s">
        <v>966</v>
      </c>
      <c r="I6" s="91">
        <v>37</v>
      </c>
      <c r="J6" s="91">
        <v>2</v>
      </c>
      <c r="K6" s="91" t="s">
        <v>967</v>
      </c>
      <c r="L6" s="91" t="s">
        <v>1009</v>
      </c>
      <c r="M6" s="91">
        <v>0.5</v>
      </c>
      <c r="N6" s="91">
        <v>0.3</v>
      </c>
      <c r="O6" s="91" t="s">
        <v>968</v>
      </c>
      <c r="P6" s="91" t="s">
        <v>968</v>
      </c>
      <c r="Q6" s="91" t="s">
        <v>968</v>
      </c>
      <c r="R6" s="91" t="s">
        <v>970</v>
      </c>
      <c r="S6" s="124">
        <v>45.74</v>
      </c>
      <c r="T6" s="124" t="s">
        <v>971</v>
      </c>
      <c r="U6" s="124"/>
      <c r="V6" s="125">
        <v>2004</v>
      </c>
      <c r="W6" s="128">
        <f>ROUND(F7*ROUND(E7+G7+H7+I7+J7+K7+L7+M7+N7+O7+P7+Q7+R7+U7+T7+1,3)*V7,0)</f>
        <v>949</v>
      </c>
      <c r="X6" s="129">
        <f>ROUND(X60/S6,0)</f>
        <v>211</v>
      </c>
      <c r="Y6" s="126">
        <f t="shared" ref="Y6" si="3">W6+X6</f>
        <v>1160</v>
      </c>
      <c r="Z6" s="142">
        <f t="shared" ref="Z6" si="4">ROUND(Y6*S6,0)</f>
        <v>53058</v>
      </c>
      <c r="AA6" s="143">
        <f>IF(Q6="无",0,IF(Q6="地暖",0,S6))</f>
        <v>0</v>
      </c>
      <c r="AB6" s="143">
        <f>IF(Q6="无",0,IF(Q6="暖气片",0,S6))</f>
        <v>0</v>
      </c>
      <c r="AC6" s="95" t="str">
        <f>H6</f>
        <v>普通木门窗</v>
      </c>
      <c r="AD6" s="124" t="s">
        <v>968</v>
      </c>
      <c r="AE6" s="144">
        <v>1</v>
      </c>
      <c r="AF6" s="145">
        <f>VLOOKUP(F6,系数区域,LOOKUP(V6,$CV$16:$DE$16,{68,69,70,71,72,73,74,75,76,77}),0)</f>
        <v>0.85</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1240</v>
      </c>
      <c r="G7" s="96">
        <f>IF(G6="其他不作修正",0,VLOOKUP(F6,系数区域,VLOOKUP(G6,屋顶列数,2,0),0))</f>
        <v>0</v>
      </c>
      <c r="H7" s="94">
        <f>AC7*VLOOKUP(F6,系数区域,VLOOKUP(H6,门窗列数,2,0),0)+(AD7*VLOOKUP(F6,系数区域,VLOOKUP(AD6,门窗列数,2,0),0))+VLOOKUP(F6,系数区域,57,0)</f>
        <v>-0.00999999999999999</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F2装饰装修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40</v>
      </c>
      <c r="E30" s="106"/>
      <c r="F30" s="107" t="str">
        <f>+D30</f>
        <v>60地砖</v>
      </c>
      <c r="G30" s="108">
        <f>S4</f>
        <v>173.57</v>
      </c>
      <c r="H30" s="108"/>
      <c r="I30" s="95" t="str">
        <f t="shared" ref="I30:I59" si="48">VLOOKUP(F30,价格表,2,0)</f>
        <v>㎡</v>
      </c>
      <c r="J30" s="107">
        <f t="shared" ref="J30:J59" si="49">VLOOKUP(F30,价格表,5,0)</f>
        <v>80</v>
      </c>
      <c r="K30" s="118">
        <f>$V$5</f>
        <v>0.85</v>
      </c>
      <c r="L30" s="107">
        <f>ROUND(IFERROR(ROUND(G30,2)*J30*K30,),0)</f>
        <v>11803</v>
      </c>
      <c r="M30" s="113"/>
      <c r="N30" s="105">
        <v>1</v>
      </c>
      <c r="O30" s="106" t="s">
        <v>30</v>
      </c>
      <c r="P30" s="106" t="s">
        <v>40</v>
      </c>
      <c r="Q30" s="106"/>
      <c r="R30" s="134" t="str">
        <f>+P30</f>
        <v>60地砖</v>
      </c>
      <c r="S30" s="135"/>
      <c r="T30" s="108">
        <f>S6</f>
        <v>45.74</v>
      </c>
      <c r="U30" s="95" t="str">
        <f t="shared" ref="U30:U59" si="50">VLOOKUP(R30,价格表,2,0)</f>
        <v>㎡</v>
      </c>
      <c r="V30" s="107">
        <f t="shared" ref="V30:V59" si="51">VLOOKUP(R30,价格表,5,0)</f>
        <v>80</v>
      </c>
      <c r="W30" s="118">
        <f>$V$7</f>
        <v>0.85</v>
      </c>
      <c r="X30" s="107">
        <f>ROUND(IFERROR(ROUND(T30,2)*V30*W30,),0)</f>
        <v>3110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S4</f>
        <v>173.57</v>
      </c>
      <c r="H31" s="108"/>
      <c r="I31" s="95" t="str">
        <f t="shared" si="48"/>
        <v>㎡</v>
      </c>
      <c r="J31" s="107">
        <f t="shared" si="49"/>
        <v>30</v>
      </c>
      <c r="K31" s="118">
        <f t="shared" ref="K31:K59" si="53">$V$5</f>
        <v>0.85</v>
      </c>
      <c r="L31" s="107">
        <f t="shared" ref="L31:L59" si="54">ROUND(IFERROR(ROUND(G31,2)*J31*K31,),0)</f>
        <v>4426</v>
      </c>
      <c r="M31" s="113"/>
      <c r="N31" s="105">
        <v>2</v>
      </c>
      <c r="O31" s="106" t="s">
        <v>61</v>
      </c>
      <c r="P31" s="106" t="s">
        <v>63</v>
      </c>
      <c r="Q31" s="106"/>
      <c r="R31" s="134" t="str">
        <f t="shared" ref="R31:R50" si="55">+P31</f>
        <v>PVC吊顶</v>
      </c>
      <c r="S31" s="135"/>
      <c r="T31" s="108">
        <f>S6</f>
        <v>45.74</v>
      </c>
      <c r="U31" s="95" t="str">
        <f t="shared" si="50"/>
        <v>㎡</v>
      </c>
      <c r="V31" s="107">
        <f t="shared" si="51"/>
        <v>60</v>
      </c>
      <c r="W31" s="118">
        <f t="shared" ref="W31:W59" si="56">$V$7</f>
        <v>0.85</v>
      </c>
      <c r="X31" s="107">
        <f t="shared" ref="X31:X59" si="57">ROUND(IFERROR(ROUND(T31,2)*V31*W31,),0)</f>
        <v>2333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报告编号：康正（雄县）2024评字第6号-刘神堂村-2-5</v>
      </c>
      <c r="EZ31" s="261"/>
      <c r="FA31" s="261"/>
      <c r="FB31" s="261"/>
      <c r="FC31" s="261"/>
    </row>
    <row r="32" ht="22.15" customHeight="1" spans="1:159">
      <c r="A32" s="104"/>
      <c r="B32" s="105">
        <v>3</v>
      </c>
      <c r="C32" s="106" t="s">
        <v>123</v>
      </c>
      <c r="D32" s="106" t="s">
        <v>130</v>
      </c>
      <c r="E32" s="106"/>
      <c r="F32" s="107" t="str">
        <f t="shared" si="52"/>
        <v>石膏板隔断</v>
      </c>
      <c r="G32" s="108">
        <f>4*3.3</f>
        <v>13.2</v>
      </c>
      <c r="H32" s="108"/>
      <c r="I32" s="95" t="str">
        <f t="shared" si="48"/>
        <v>㎡</v>
      </c>
      <c r="J32" s="107">
        <f t="shared" si="49"/>
        <v>100</v>
      </c>
      <c r="K32" s="118">
        <f t="shared" si="53"/>
        <v>0.85</v>
      </c>
      <c r="L32" s="107">
        <f t="shared" si="54"/>
        <v>1122</v>
      </c>
      <c r="M32" s="113"/>
      <c r="N32" s="105">
        <v>3</v>
      </c>
      <c r="O32" s="106" t="s">
        <v>102</v>
      </c>
      <c r="P32" s="106" t="s">
        <v>111</v>
      </c>
      <c r="Q32" s="106"/>
      <c r="R32" s="134" t="str">
        <f t="shared" si="55"/>
        <v>普通内墙贴砖</v>
      </c>
      <c r="S32" s="135"/>
      <c r="T32" s="108">
        <f>(3.8+2.9+2.8+0.6)*2+(0.8+4.8+1.8)*1</f>
        <v>27.6</v>
      </c>
      <c r="U32" s="95" t="str">
        <f t="shared" si="50"/>
        <v>㎡</v>
      </c>
      <c r="V32" s="107">
        <f t="shared" si="51"/>
        <v>80</v>
      </c>
      <c r="W32" s="118">
        <f t="shared" si="56"/>
        <v>0.85</v>
      </c>
      <c r="X32" s="107">
        <f t="shared" si="57"/>
        <v>1877</v>
      </c>
      <c r="Y32" s="153"/>
      <c r="Z32" s="154"/>
      <c r="AA32" s="154"/>
      <c r="AB32" s="154"/>
      <c r="AC32" s="154"/>
      <c r="AD32" s="154"/>
      <c r="AJ32" s="179"/>
      <c r="AK32" s="179"/>
      <c r="AL32" s="179"/>
      <c r="AM32" s="179"/>
      <c r="AN32" s="179"/>
      <c r="AO32" s="179"/>
      <c r="AP32" s="179"/>
      <c r="AQ32" s="179"/>
      <c r="EV32" s="37" t="s">
        <v>1043</v>
      </c>
      <c r="EW32" s="38" t="str">
        <f>D2</f>
        <v>肖事龙</v>
      </c>
      <c r="EX32" s="39"/>
      <c r="EY32" s="40" t="s">
        <v>1044</v>
      </c>
      <c r="EZ32" s="41"/>
      <c r="FA32" s="38">
        <f>G2</f>
        <v>0</v>
      </c>
      <c r="FB32" s="42"/>
      <c r="FC32" s="39"/>
    </row>
    <row r="33" ht="21.6" customHeight="1" spans="1:159">
      <c r="A33" s="104"/>
      <c r="B33" s="105">
        <v>4</v>
      </c>
      <c r="C33" s="106" t="s">
        <v>81</v>
      </c>
      <c r="D33" s="106" t="s">
        <v>83</v>
      </c>
      <c r="E33" s="106"/>
      <c r="F33" s="107" t="str">
        <f t="shared" si="52"/>
        <v>木包门及口</v>
      </c>
      <c r="G33" s="108">
        <v>4</v>
      </c>
      <c r="H33" s="108"/>
      <c r="I33" s="95" t="str">
        <f t="shared" si="48"/>
        <v>个</v>
      </c>
      <c r="J33" s="107">
        <f t="shared" si="49"/>
        <v>400</v>
      </c>
      <c r="K33" s="118">
        <f t="shared" si="53"/>
        <v>0.85</v>
      </c>
      <c r="L33" s="107">
        <f t="shared" si="54"/>
        <v>1360</v>
      </c>
      <c r="M33" s="113"/>
      <c r="N33" s="105">
        <v>4</v>
      </c>
      <c r="O33" s="106" t="s">
        <v>10</v>
      </c>
      <c r="P33" s="106" t="s">
        <v>15</v>
      </c>
      <c r="Q33" s="106"/>
      <c r="R33" s="134" t="str">
        <f t="shared" si="55"/>
        <v>外墙普通贴砖</v>
      </c>
      <c r="S33" s="135"/>
      <c r="T33" s="108">
        <f>(6.8+4.3)*3.3-2.5*1.8</f>
        <v>32.13</v>
      </c>
      <c r="U33" s="95" t="str">
        <f t="shared" si="50"/>
        <v>㎡</v>
      </c>
      <c r="V33" s="107">
        <f t="shared" si="51"/>
        <v>85</v>
      </c>
      <c r="W33" s="118">
        <f t="shared" si="56"/>
        <v>0.85</v>
      </c>
      <c r="X33" s="107">
        <f t="shared" si="57"/>
        <v>2321</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t="s">
        <v>81</v>
      </c>
      <c r="D34" s="106" t="s">
        <v>88</v>
      </c>
      <c r="E34" s="106"/>
      <c r="F34" s="107" t="str">
        <f t="shared" si="52"/>
        <v>普通标准门（套装门(钢木门、生态门)）</v>
      </c>
      <c r="G34" s="108">
        <v>1</v>
      </c>
      <c r="H34" s="108"/>
      <c r="I34" s="95" t="str">
        <f t="shared" si="48"/>
        <v>个</v>
      </c>
      <c r="J34" s="107">
        <f t="shared" si="49"/>
        <v>500</v>
      </c>
      <c r="K34" s="118">
        <f t="shared" si="53"/>
        <v>0.85</v>
      </c>
      <c r="L34" s="107">
        <f t="shared" si="54"/>
        <v>425</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t="s">
        <v>81</v>
      </c>
      <c r="D35" s="106" t="s">
        <v>96</v>
      </c>
      <c r="E35" s="106"/>
      <c r="F35" s="107" t="str">
        <f t="shared" si="52"/>
        <v>窗帘附件</v>
      </c>
      <c r="G35" s="108">
        <v>5</v>
      </c>
      <c r="H35" s="108"/>
      <c r="I35" s="95" t="str">
        <f t="shared" si="48"/>
        <v>套</v>
      </c>
      <c r="J35" s="107">
        <f t="shared" si="49"/>
        <v>200</v>
      </c>
      <c r="K35" s="118">
        <f t="shared" si="53"/>
        <v>0.85</v>
      </c>
      <c r="L35" s="107">
        <f t="shared" si="54"/>
        <v>850</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86</v>
      </c>
      <c r="E36" s="106"/>
      <c r="F36" s="107" t="str">
        <f t="shared" si="52"/>
        <v>大理石窗台</v>
      </c>
      <c r="G36" s="108">
        <f>1.9+2.9+2.9+1.9</f>
        <v>9.6</v>
      </c>
      <c r="H36" s="108"/>
      <c r="I36" s="95" t="str">
        <f t="shared" si="48"/>
        <v>m</v>
      </c>
      <c r="J36" s="107">
        <f t="shared" si="49"/>
        <v>120</v>
      </c>
      <c r="K36" s="118">
        <f t="shared" si="53"/>
        <v>0.85</v>
      </c>
      <c r="L36" s="107">
        <f t="shared" si="54"/>
        <v>979</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111</v>
      </c>
      <c r="E37" s="106"/>
      <c r="F37" s="107" t="str">
        <f t="shared" si="52"/>
        <v>普通内墙贴砖</v>
      </c>
      <c r="G37" s="108">
        <f>(4*2+4.5*2)*0.9*5-10</f>
        <v>66.5</v>
      </c>
      <c r="H37" s="108"/>
      <c r="I37" s="95" t="str">
        <f t="shared" si="48"/>
        <v>㎡</v>
      </c>
      <c r="J37" s="107">
        <f t="shared" si="49"/>
        <v>80</v>
      </c>
      <c r="K37" s="118">
        <f t="shared" si="53"/>
        <v>0.85</v>
      </c>
      <c r="L37" s="107">
        <f t="shared" si="54"/>
        <v>4522</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v>
      </c>
      <c r="D38" s="106" t="s">
        <v>15</v>
      </c>
      <c r="E38" s="106"/>
      <c r="F38" s="107" t="str">
        <f t="shared" si="52"/>
        <v>外墙普通贴砖</v>
      </c>
      <c r="G38" s="108">
        <f>23*3.8-2.7*1.8*5</f>
        <v>63.1</v>
      </c>
      <c r="H38" s="108"/>
      <c r="I38" s="95" t="str">
        <f t="shared" si="48"/>
        <v>㎡</v>
      </c>
      <c r="J38" s="107">
        <f t="shared" si="49"/>
        <v>85</v>
      </c>
      <c r="K38" s="118">
        <f t="shared" si="53"/>
        <v>0.85</v>
      </c>
      <c r="L38" s="107">
        <f t="shared" si="54"/>
        <v>4559</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7.25</v>
      </c>
      <c r="BI38" s="170" t="str">
        <f t="shared" ref="BI38:BI51" si="67">I186</f>
        <v>㎡</v>
      </c>
      <c r="BJ38" s="170">
        <f ca="1" t="shared" ref="BJ38:BJ51" si="68">L186</f>
        <v>1305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影壁</v>
      </c>
      <c r="BH39" s="218">
        <f t="shared" ref="BH39:BH71" si="69">ROUND(G187,2)</f>
        <v>12.9</v>
      </c>
      <c r="BI39" s="170" t="str">
        <f t="shared" si="67"/>
        <v>㎡</v>
      </c>
      <c r="BJ39" s="170">
        <f ca="1" t="shared" si="68"/>
        <v>2580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IF(BJ40=0,0,IF(COUNTIF($BG40:$BG$107,BG40)&lt;2,1,0))</f>
        <v>1</v>
      </c>
      <c r="BF40" s="170">
        <v>3</v>
      </c>
      <c r="BG40" s="170" t="str">
        <f t="shared" si="66"/>
        <v>影壁</v>
      </c>
      <c r="BH40" s="218">
        <f t="shared" si="69"/>
        <v>11.47</v>
      </c>
      <c r="BI40" s="170" t="str">
        <f t="shared" si="67"/>
        <v>㎡</v>
      </c>
      <c r="BJ40" s="170">
        <f t="shared" si="68"/>
        <v>4129</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砖墙</v>
      </c>
      <c r="BH41" s="218">
        <f t="shared" si="69"/>
        <v>9.52</v>
      </c>
      <c r="BI41" s="170" t="str">
        <f t="shared" si="67"/>
        <v>㎡</v>
      </c>
      <c r="BJ41" s="170">
        <f ca="1" t="shared" si="68"/>
        <v>2285</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砖墙</v>
      </c>
      <c r="BH42" s="218">
        <f t="shared" si="69"/>
        <v>103.36</v>
      </c>
      <c r="BI42" s="170" t="str">
        <f t="shared" si="67"/>
        <v>㎡</v>
      </c>
      <c r="BJ42" s="170">
        <f ca="1" t="shared" si="68"/>
        <v>14470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广场砖、彩砖地面</v>
      </c>
      <c r="BH43" s="218">
        <f t="shared" si="69"/>
        <v>172.04</v>
      </c>
      <c r="BI43" s="170" t="str">
        <f t="shared" si="67"/>
        <v>㎡</v>
      </c>
      <c r="BJ43" s="170">
        <f ca="1" t="shared" si="68"/>
        <v>10322</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平砖地面</v>
      </c>
      <c r="BH44" s="218">
        <f t="shared" si="69"/>
        <v>184</v>
      </c>
      <c r="BI44" s="170" t="str">
        <f t="shared" si="67"/>
        <v>㎡</v>
      </c>
      <c r="BJ44" s="170">
        <f ca="1" t="shared" si="68"/>
        <v>4600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简易厕所</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台阶</v>
      </c>
      <c r="BH46" s="218">
        <f t="shared" si="69"/>
        <v>1.5</v>
      </c>
      <c r="BI46" s="170" t="str">
        <f t="shared" si="67"/>
        <v>㎡</v>
      </c>
      <c r="BJ46" s="170">
        <f ca="1" t="shared" si="68"/>
        <v>675</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7.25</v>
      </c>
      <c r="EX46" s="57" t="str">
        <f ca="1">IFERROR(VLOOKUP(FE46,$BD$38:$BJ$92,6,0),"")</f>
        <v>㎡</v>
      </c>
      <c r="EY46" s="58">
        <f ca="1">IF(EV46="","",SUMIF($BG$38:$BG$107,EV46,$BJ$38:$BJ$107))</f>
        <v>1305</v>
      </c>
      <c r="EZ46" s="58" t="str">
        <f ca="1">IFERROR(VLOOKUP(FF46,$BD$38:$BJ$92,4,0),"")</f>
        <v>影壁</v>
      </c>
      <c r="FA46" s="57">
        <f ca="1">IF(EZ46="","",SUMIF($BG$38:$BG$107,EZ46,$BH$38:$BH$107))</f>
        <v>24.37</v>
      </c>
      <c r="FB46" s="57" t="str">
        <f ca="1">IFERROR(VLOOKUP(FF46,$BD$38:$BJ$92,6,0),"")</f>
        <v>㎡</v>
      </c>
      <c r="FC46" s="58">
        <f ca="1">IF(EZ46="","",SUMIF($BG$38:$BG$107,EZ46,$BJ$38:$BJ$107))</f>
        <v>6709</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灶台</v>
      </c>
      <c r="BH47" s="218">
        <f t="shared" si="69"/>
        <v>1</v>
      </c>
      <c r="BI47" s="170" t="str">
        <f t="shared" si="67"/>
        <v>个</v>
      </c>
      <c r="BJ47" s="170">
        <f ca="1" t="shared" si="68"/>
        <v>300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112.88</v>
      </c>
      <c r="EX47" s="57" t="str">
        <f ca="1">IFERROR(VLOOKUP(FE47,$BD$38:$BJ$92,6,0),"")</f>
        <v>㎡</v>
      </c>
      <c r="EY47" s="58">
        <f ca="1">IF(EV47="","",SUMIF($BG$38:$BG$107,EV47,$BJ$38:$BJ$107))</f>
        <v>16755</v>
      </c>
      <c r="EZ47" s="58" t="str">
        <f ca="1">IFERROR(VLOOKUP(FF47,$BD$38:$BJ$92,4,0),"")</f>
        <v>广场砖、彩砖地面</v>
      </c>
      <c r="FA47" s="57">
        <f ca="1">IF(EZ47="","",SUMIF($BG$38:$BG$107,EZ47,$BH$38:$BH$107))</f>
        <v>172.04</v>
      </c>
      <c r="FB47" s="57" t="str">
        <f ca="1">IFERROR(VLOOKUP(FF47,$BD$38:$BJ$92,6,0),"")</f>
        <v>㎡</v>
      </c>
      <c r="FC47" s="58">
        <f ca="1">IF(EZ47="","",SUMIF($BG$38:$BG$107,EZ47,$BJ$38:$BJ$107))</f>
        <v>10322</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火炕</v>
      </c>
      <c r="BH48" s="218">
        <f t="shared" si="69"/>
        <v>1</v>
      </c>
      <c r="BI48" s="170" t="str">
        <f t="shared" si="67"/>
        <v>个</v>
      </c>
      <c r="BJ48" s="170">
        <f ca="1" t="shared" si="68"/>
        <v>1000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184</v>
      </c>
      <c r="EX48" s="57" t="str">
        <f ca="1">IFERROR(VLOOKUP(FE48,$BD$38:$BJ$92,6,0),"")</f>
        <v>㎡</v>
      </c>
      <c r="EY48" s="58">
        <f ca="1">IF(EV48="","",SUMIF($BG$38:$BG$107,EV48,$BJ$38:$BJ$107))</f>
        <v>4600</v>
      </c>
      <c r="EZ48" s="58" t="str">
        <f ca="1">IFERROR(VLOOKUP(FF48,$BD$38:$BJ$92,4,0),"")</f>
        <v>简易厕所</v>
      </c>
      <c r="FA48" s="57">
        <f ca="1">IF(EZ48="","",SUMIF($BG$38:$BG$107,EZ48,$BH$38:$BH$107))</f>
        <v>1</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水泥、水磨石平台</v>
      </c>
      <c r="BH49" s="218">
        <f t="shared" si="69"/>
        <v>124.2</v>
      </c>
      <c r="BI49" s="170" t="str">
        <f t="shared" si="67"/>
        <v>㎡</v>
      </c>
      <c r="BJ49" s="170">
        <f ca="1" t="shared" si="68"/>
        <v>22356</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1.5</v>
      </c>
      <c r="EX49" s="57" t="str">
        <f ca="1">IFERROR(VLOOKUP(FE49,$BD$38:$BJ$92,6,0),"")</f>
        <v>㎡</v>
      </c>
      <c r="EY49" s="58">
        <f ca="1">IF(EV49="","",SUMIF($BG$38:$BG$107,EV49,$BJ$38:$BJ$107))</f>
        <v>675</v>
      </c>
      <c r="EZ49" s="58" t="str">
        <f ca="1">IFERROR(VLOOKUP(FF49,$BD$38:$BJ$92,4,0),"")</f>
        <v>灶台</v>
      </c>
      <c r="FA49" s="57">
        <f ca="1">IF(EZ49="","",SUMIF($BG$38:$BG$107,EZ49,$BH$38:$BH$107))</f>
        <v>1</v>
      </c>
      <c r="FB49" s="57" t="str">
        <f ca="1">IFERROR(VLOOKUP(FF49,$BD$38:$BJ$92,6,0),"")</f>
        <v>个</v>
      </c>
      <c r="FC49" s="58">
        <f ca="1">IF(EZ49="","",SUMIF($BG$38:$BG$107,EZ49,$BJ$38:$BJ$107))</f>
        <v>300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材树</v>
      </c>
      <c r="BH50" s="218">
        <f t="shared" si="69"/>
        <v>22</v>
      </c>
      <c r="BI50" s="170" t="str">
        <f t="shared" si="67"/>
        <v>棵</v>
      </c>
      <c r="BJ50" s="170">
        <f ca="1" t="shared" si="68"/>
        <v>440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火炕</v>
      </c>
      <c r="EW50" s="57">
        <f ca="1">IF(EV50="","",SUMIF($BG$38:$BG$107,EV50,$BH$38:$BH$107))</f>
        <v>1</v>
      </c>
      <c r="EX50" s="57" t="str">
        <f ca="1">IFERROR(VLOOKUP(FE50,$BD$38:$BJ$92,6,0),"")</f>
        <v>个</v>
      </c>
      <c r="EY50" s="58">
        <f ca="1">IF(EV50="","",SUMIF($BG$38:$BG$107,EV50,$BJ$38:$BJ$107))</f>
        <v>1000</v>
      </c>
      <c r="EZ50" s="58" t="str">
        <f ca="1">IFERROR(VLOOKUP(FF50,$BD$38:$BJ$92,4,0),"")</f>
        <v>水泥、水磨石平台</v>
      </c>
      <c r="FA50" s="57">
        <f ca="1">IF(EZ50="","",SUMIF($BG$38:$BG$107,EZ50,$BH$38:$BH$107))</f>
        <v>124.2</v>
      </c>
      <c r="FB50" s="57" t="str">
        <f ca="1">IFERROR(VLOOKUP(FF50,$BD$38:$BJ$92,6,0),"")</f>
        <v>㎡</v>
      </c>
      <c r="FC50" s="58">
        <f ca="1">IF(EZ50="","",SUMIF($BG$38:$BG$107,EZ50,$BJ$38:$BJ$107))</f>
        <v>22356</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材树</v>
      </c>
      <c r="BH51" s="218">
        <f t="shared" si="69"/>
        <v>3</v>
      </c>
      <c r="BI51" s="170" t="str">
        <f t="shared" si="67"/>
        <v>棵</v>
      </c>
      <c r="BJ51" s="170">
        <f ca="1" t="shared" si="68"/>
        <v>240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材树</v>
      </c>
      <c r="BH52" s="218">
        <f t="shared" si="69"/>
        <v>3</v>
      </c>
      <c r="BI52" s="170" t="str">
        <f t="shared" ref="BI52:BI71" si="72">I200</f>
        <v>棵</v>
      </c>
      <c r="BJ52" s="170">
        <f ca="1" t="shared" ref="BJ52:BJ71" si="73">L200</f>
        <v>450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11</v>
      </c>
      <c r="BE53" s="170">
        <f ca="1">IF(BJ53=0,0,IF(COUNTIF($BG53:$BG$107,BG53)&lt;2,1,0))</f>
        <v>1</v>
      </c>
      <c r="BF53" s="170">
        <v>16</v>
      </c>
      <c r="BG53" s="170" t="str">
        <f t="shared" si="71"/>
        <v>材树</v>
      </c>
      <c r="BH53" s="218">
        <f t="shared" si="69"/>
        <v>2</v>
      </c>
      <c r="BI53" s="170" t="str">
        <f t="shared" si="72"/>
        <v>棵</v>
      </c>
      <c r="BJ53" s="170">
        <f ca="1" t="shared" si="73"/>
        <v>700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果树</v>
      </c>
      <c r="BH54" s="218">
        <f t="shared" si="69"/>
        <v>2</v>
      </c>
      <c r="BI54" s="170" t="str">
        <f t="shared" si="72"/>
        <v>棵</v>
      </c>
      <c r="BJ54" s="170">
        <f ca="1" t="shared" si="73"/>
        <v>100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果树</v>
      </c>
      <c r="BH55" s="218">
        <f t="shared" si="69"/>
        <v>2</v>
      </c>
      <c r="BI55" s="170" t="str">
        <f t="shared" si="72"/>
        <v>棵</v>
      </c>
      <c r="BJ55" s="170">
        <f ca="1" t="shared" si="73"/>
        <v>800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12</v>
      </c>
      <c r="BE56" s="170">
        <f ca="1">IF(BJ56=0,0,IF(COUNTIF($BG56:$BG$107,BG56)&lt;2,1,0))</f>
        <v>1</v>
      </c>
      <c r="BF56" s="170">
        <v>19</v>
      </c>
      <c r="BG56" s="170" t="str">
        <f t="shared" si="71"/>
        <v>果树</v>
      </c>
      <c r="BH56" s="218">
        <f t="shared" si="69"/>
        <v>1</v>
      </c>
      <c r="BI56" s="170" t="str">
        <f t="shared" si="72"/>
        <v>棵</v>
      </c>
      <c r="BJ56" s="170">
        <f ca="1" t="shared" si="73"/>
        <v>700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13</v>
      </c>
      <c r="BE57" s="170">
        <f ca="1">IF(BJ57=0,0,IF(COUNTIF($BG57:$BG$107,BG57)&lt;2,1,0))</f>
        <v>1</v>
      </c>
      <c r="BF57" s="170">
        <v>20</v>
      </c>
      <c r="BG57" s="170" t="str">
        <f t="shared" si="71"/>
        <v>化粪池</v>
      </c>
      <c r="BH57" s="218">
        <f t="shared" si="69"/>
        <v>1</v>
      </c>
      <c r="BI57" s="170" t="str">
        <f t="shared" si="72"/>
        <v>个</v>
      </c>
      <c r="BJ57" s="170">
        <f ca="1" t="shared" si="73"/>
        <v>400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30046</v>
      </c>
      <c r="M60" s="120"/>
      <c r="N60" s="110"/>
      <c r="O60" s="106" t="s">
        <v>1060</v>
      </c>
      <c r="P60" s="106"/>
      <c r="Q60" s="106"/>
      <c r="R60" s="111"/>
      <c r="S60" s="111"/>
      <c r="T60" s="108"/>
      <c r="U60" s="91"/>
      <c r="V60" s="119"/>
      <c r="W60" s="119"/>
      <c r="X60" s="95">
        <f>SUM(X30:X59)</f>
        <v>9641</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材树</v>
      </c>
      <c r="EW60" s="57">
        <f ca="1" t="shared" ref="EW60:EW71" si="76">IF(EV60="","",SUMIF($BG$38:$BG$107,EV60,$BH$38:$BH$107))</f>
        <v>30</v>
      </c>
      <c r="EX60" s="57" t="str">
        <f ca="1" t="shared" ref="EX60:EX71" si="77">IFERROR(VLOOKUP(FE60,$BD$38:$BJ$92,6,0),"")</f>
        <v>棵</v>
      </c>
      <c r="EY60" s="58">
        <f ca="1" t="shared" ref="EY60:EY71" si="78">IF(EV60="","",SUMIF($BG$38:$BG$107,EV60,$BJ$38:$BJ$107))</f>
        <v>1830</v>
      </c>
      <c r="EZ60" s="58" t="str">
        <f ca="1" t="shared" ref="EZ60:EZ70" si="79">IFERROR(VLOOKUP(FF60,$BD$38:$BJ$92,4,0),"")</f>
        <v>果树</v>
      </c>
      <c r="FA60" s="57">
        <f ca="1" t="shared" ref="FA60:FA70" si="80">IF(EZ60="","",SUMIF($BG$38:$BG$107,EZ60,$BH$38:$BH$107))</f>
        <v>5</v>
      </c>
      <c r="FB60" s="57" t="str">
        <f ca="1" t="shared" ref="FB60:FB70" si="81">IFERROR(VLOOKUP(FF60,$BD$38:$BJ$92,6,0),"")</f>
        <v>棵</v>
      </c>
      <c r="FC60" s="58">
        <f ca="1" t="shared" ref="FC60:FC70" si="82">IF(EZ60="","",SUMIF($BG$38:$BG$107,EZ60,$BJ$38:$BJ$107))</f>
        <v>1600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化粪池</v>
      </c>
      <c r="EW61" s="57">
        <f ca="1" t="shared" si="76"/>
        <v>1</v>
      </c>
      <c r="EX61" s="57" t="str">
        <f ca="1" t="shared" si="77"/>
        <v>个</v>
      </c>
      <c r="EY61" s="58">
        <f ca="1" t="shared" si="78"/>
        <v>400</v>
      </c>
      <c r="EZ61" s="58" t="str">
        <f ca="1" t="shared" si="79"/>
        <v>P1</v>
      </c>
      <c r="FA61" s="57">
        <f ca="1" t="shared" si="80"/>
        <v>47.29</v>
      </c>
      <c r="FB61" s="57" t="str">
        <f ca="1" t="shared" si="81"/>
        <v>㎡</v>
      </c>
      <c r="FC61" s="58">
        <f ca="1" t="shared" si="82"/>
        <v>3873</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72325</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14</v>
      </c>
      <c r="BE72" s="170">
        <f>IF(BJ72=0,0,IF(COUNTIF($BG72:$BG$107,BG72)&lt;2,1,0))</f>
        <v>1</v>
      </c>
      <c r="BF72" s="170">
        <v>35</v>
      </c>
      <c r="BG72" s="170" t="str">
        <f>R186</f>
        <v>P1</v>
      </c>
      <c r="BH72" s="218">
        <f>ROUND(T186,2)</f>
        <v>47.29</v>
      </c>
      <c r="BI72" s="170" t="str">
        <f>U186</f>
        <v>㎡</v>
      </c>
      <c r="BJ72" s="170">
        <f>X186</f>
        <v>3873</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72325</v>
      </c>
      <c r="EY72" s="60"/>
      <c r="EZ72" s="62" t="s">
        <v>1063</v>
      </c>
      <c r="FA72" s="63" t="str">
        <f ca="1">TEXT(EX72,"[DBnum2]")&amp;"元整"</f>
        <v>柒万贰仟叁佰贰拾伍元整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报告编号：康正（雄县）2024评字第6号-刘神堂村-2-5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肖事龙</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72325</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柒万贰仟叁佰贰拾伍元整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4" t="s">
        <v>1114</v>
      </c>
      <c r="B185" s="103" t="s">
        <v>3</v>
      </c>
      <c r="C185" s="103" t="s">
        <v>2</v>
      </c>
      <c r="D185" s="103" t="s">
        <v>1038</v>
      </c>
      <c r="E185" s="103" t="s">
        <v>1115</v>
      </c>
      <c r="F185" s="90" t="s">
        <v>435</v>
      </c>
      <c r="G185" s="90" t="s">
        <v>1039</v>
      </c>
      <c r="H185" s="90"/>
      <c r="I185" s="90" t="s">
        <v>6</v>
      </c>
      <c r="J185" s="90" t="s">
        <v>9</v>
      </c>
      <c r="K185" s="116" t="s">
        <v>1040</v>
      </c>
      <c r="L185" s="90" t="s">
        <v>1041</v>
      </c>
      <c r="M185" s="434"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213</v>
      </c>
      <c r="F186" s="107" t="str">
        <f t="shared" ref="F186:F213" si="141">D186</f>
        <v>大门</v>
      </c>
      <c r="G186" s="292">
        <f>2.5*2.9</f>
        <v>7.25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1305</v>
      </c>
      <c r="M186" s="113"/>
      <c r="N186" s="105">
        <v>35</v>
      </c>
      <c r="O186" s="106" t="s">
        <v>32</v>
      </c>
      <c r="P186" s="106" t="s">
        <v>273</v>
      </c>
      <c r="Q186" s="291"/>
      <c r="R186" s="298" t="s">
        <v>1116</v>
      </c>
      <c r="S186" s="299"/>
      <c r="T186" s="300">
        <v>47.29</v>
      </c>
      <c r="U186" s="301" t="s">
        <v>12</v>
      </c>
      <c r="V186" s="302" t="e">
        <f ca="1">IF(Q186="",VLOOKUP(R186,价格表,5,0),VLOOKUP(Q186,INDIRECT("价格引用表!K"&amp;MATCH(R186,价格引用表!H:H,0)&amp;":L1200"),2,0))</f>
        <v>#N/A</v>
      </c>
      <c r="W186" s="297">
        <v>1</v>
      </c>
      <c r="X186" s="302">
        <f>ROUND(14.4*3.9*50+11.7*2.6*35,0)</f>
        <v>3873</v>
      </c>
    </row>
    <row r="187" ht="18" customHeight="1" spans="1:24">
      <c r="A187" s="113"/>
      <c r="B187" s="105">
        <v>2</v>
      </c>
      <c r="C187" s="106" t="s">
        <v>29</v>
      </c>
      <c r="D187" s="106" t="s">
        <v>226</v>
      </c>
      <c r="E187" s="291" t="s">
        <v>239</v>
      </c>
      <c r="F187" s="107" t="str">
        <f t="shared" si="141"/>
        <v>影壁</v>
      </c>
      <c r="G187" s="292">
        <f>3*4.3</f>
        <v>12.9</v>
      </c>
      <c r="H187" s="293"/>
      <c r="I187" s="95" t="str">
        <f>IFERROR(IF(E187="",VLOOKUP(F187,价格表,2,0),(VLOOKUP(E187,IF({1,0},价格引用表!K:K,价格引用表!I:I),2,0))),"")</f>
        <v>㎡</v>
      </c>
      <c r="J187" s="107">
        <f ca="1">IF(E187="",VLOOKUP(F187,价格表,5,0),VLOOKUP(E187,INDIRECT("价格引用表!K"&amp;MATCH(D187,价格引用表!H:H,0)&amp;":L1200"),2,0))</f>
        <v>200</v>
      </c>
      <c r="K187" s="297">
        <v>1</v>
      </c>
      <c r="L187" s="107">
        <f ca="1" t="shared" ref="L187:L218" si="142">ROUND(IFERROR(ROUND(G187,2)*J187*K187,),0)</f>
        <v>2580</v>
      </c>
      <c r="M187" s="113"/>
      <c r="N187" s="105">
        <v>36</v>
      </c>
      <c r="O187" s="106"/>
      <c r="P187" s="106"/>
      <c r="Q187" s="291"/>
      <c r="R187" s="298">
        <f t="shared" ref="R187:R212" si="143">P187</f>
        <v>0</v>
      </c>
      <c r="S187" s="299"/>
      <c r="T187" s="108"/>
      <c r="U187" s="301" t="str">
        <f>IFERROR(IF(Q187="",VLOOKUP(R187,价格表,2,0),(VLOOKUP(Q187,IF({1,0},价格引用表!K:K,价格引用表!I:I),2,0))),"")</f>
        <v/>
      </c>
      <c r="V187" s="302" t="e">
        <f ca="1">IF(Q187="",VLOOKUP(R187,价格表,5,0),VLOOKUP(Q187,INDIRECT("价格引用表!K"&amp;MATCH(R187,价格引用表!H:H,0)&amp;":L1200"),2,0))</f>
        <v>#N/A</v>
      </c>
      <c r="W187" s="297">
        <v>1</v>
      </c>
      <c r="X187" s="302">
        <f ca="1" t="shared" ref="X187:X218" si="144">ROUND(IFERROR(ROUND(T187,2)*V187*W187,),0)</f>
        <v>0</v>
      </c>
    </row>
    <row r="188" ht="18" customHeight="1" spans="1:24">
      <c r="A188" s="113"/>
      <c r="B188" s="105">
        <v>3</v>
      </c>
      <c r="C188" s="106" t="s">
        <v>29</v>
      </c>
      <c r="D188" s="106" t="s">
        <v>226</v>
      </c>
      <c r="E188" s="291" t="s">
        <v>240</v>
      </c>
      <c r="F188" s="107" t="str">
        <f t="shared" si="141"/>
        <v>影壁</v>
      </c>
      <c r="G188" s="292">
        <f>3.7*3.1</f>
        <v>11.47</v>
      </c>
      <c r="H188" s="293"/>
      <c r="I188" s="95" t="str">
        <f>IFERROR(IF(E188="",VLOOKUP(F188,价格表,2,0),(VLOOKUP(E188,IF({1,0},价格引用表!K:K,价格引用表!I:I),2,0))),"")</f>
        <v>㎡</v>
      </c>
      <c r="J188" s="107">
        <v>360</v>
      </c>
      <c r="K188" s="297">
        <v>1</v>
      </c>
      <c r="L188" s="107">
        <f t="shared" si="142"/>
        <v>4129</v>
      </c>
      <c r="M188" s="113"/>
      <c r="N188" s="105">
        <v>37</v>
      </c>
      <c r="O188" s="106"/>
      <c r="P188" s="106"/>
      <c r="Q188" s="291"/>
      <c r="R188" s="298">
        <f t="shared" si="143"/>
        <v>0</v>
      </c>
      <c r="S188" s="299"/>
      <c r="T188" s="108"/>
      <c r="U188" s="301" t="str">
        <f>IFERROR(IF(Q188="",VLOOKUP(R188,价格表,2,0),(VLOOKUP(Q188,IF({1,0},价格引用表!K:K,价格引用表!I:I),2,0))),"")</f>
        <v/>
      </c>
      <c r="V188" s="302" t="e">
        <f ca="1">IF(Q188="",VLOOKUP(R188,价格表,5,0),VLOOKUP(Q188,INDIRECT("价格引用表!K"&amp;MATCH(R188,价格引用表!H:H,0)&amp;":L1200"),2,0))</f>
        <v>#N/A</v>
      </c>
      <c r="W188" s="297">
        <v>1</v>
      </c>
      <c r="X188" s="302">
        <f ca="1" t="shared" si="144"/>
        <v>0</v>
      </c>
    </row>
    <row r="189" ht="18" customHeight="1" spans="1:24">
      <c r="A189" s="113"/>
      <c r="B189" s="105">
        <v>4</v>
      </c>
      <c r="C189" s="106" t="s">
        <v>29</v>
      </c>
      <c r="D189" s="106" t="s">
        <v>207</v>
      </c>
      <c r="E189" s="291" t="s">
        <v>231</v>
      </c>
      <c r="F189" s="107" t="str">
        <f t="shared" si="141"/>
        <v>砖墙</v>
      </c>
      <c r="G189" s="294">
        <f>3.4*2.8</f>
        <v>9.52</v>
      </c>
      <c r="H189" s="295"/>
      <c r="I189" s="95" t="str">
        <f>IFERROR(IF(E189="",VLOOKUP(F189,价格表,2,0),(VLOOKUP(E189,IF({1,0},价格引用表!K:K,价格引用表!I:I),2,0))),"")</f>
        <v>㎡</v>
      </c>
      <c r="J189" s="107">
        <f ca="1">IF(E189="",VLOOKUP(F189,价格表,5,0),VLOOKUP(E189,INDIRECT("价格引用表!K"&amp;MATCH(D189,价格引用表!H:H,0)&amp;":L1200"),2,0))</f>
        <v>240</v>
      </c>
      <c r="K189" s="297">
        <v>1</v>
      </c>
      <c r="L189" s="107">
        <f ca="1" t="shared" si="142"/>
        <v>2285</v>
      </c>
      <c r="M189" s="113"/>
      <c r="N189" s="105">
        <v>38</v>
      </c>
      <c r="O189" s="106"/>
      <c r="P189" s="106"/>
      <c r="Q189" s="291"/>
      <c r="R189" s="298">
        <f t="shared" si="143"/>
        <v>0</v>
      </c>
      <c r="S189" s="299"/>
      <c r="T189" s="108"/>
      <c r="U189" s="301" t="str">
        <f>IFERROR(IF(Q189="",VLOOKUP(R189,价格表,2,0),(VLOOKUP(Q189,IF({1,0},价格引用表!K:K,价格引用表!I:I),2,0))),"")</f>
        <v/>
      </c>
      <c r="V189" s="302" t="e">
        <f ca="1">IF(Q189="",VLOOKUP(R189,价格表,5,0),VLOOKUP(Q189,INDIRECT("价格引用表!K"&amp;MATCH(R189,价格引用表!H:H,0)&amp;":L1200"),2,0))</f>
        <v>#N/A</v>
      </c>
      <c r="W189" s="297">
        <v>1</v>
      </c>
      <c r="X189" s="302">
        <f ca="1" t="shared" si="144"/>
        <v>0</v>
      </c>
    </row>
    <row r="190" ht="18" customHeight="1" spans="1:24">
      <c r="A190" s="113"/>
      <c r="B190" s="105">
        <v>5</v>
      </c>
      <c r="C190" s="106" t="s">
        <v>29</v>
      </c>
      <c r="D190" s="106" t="s">
        <v>207</v>
      </c>
      <c r="E190" s="291" t="s">
        <v>219</v>
      </c>
      <c r="F190" s="107" t="str">
        <f t="shared" si="141"/>
        <v>砖墙</v>
      </c>
      <c r="G190" s="294">
        <f>(18.7+13.6)*3.2</f>
        <v>103.36</v>
      </c>
      <c r="H190" s="295"/>
      <c r="I190" s="95" t="str">
        <f>IFERROR(IF(E190="",VLOOKUP(F190,价格表,2,0),(VLOOKUP(E190,IF({1,0},价格引用表!K:K,价格引用表!I:I),2,0))),"")</f>
        <v>㎡</v>
      </c>
      <c r="J190" s="107">
        <f ca="1">IF(E190="",VLOOKUP(F190,价格表,5,0),VLOOKUP(E190,INDIRECT("价格引用表!K"&amp;MATCH(D190,价格引用表!H:H,0)&amp;":L1200"),2,0))</f>
        <v>140</v>
      </c>
      <c r="K190" s="297">
        <v>1</v>
      </c>
      <c r="L190" s="107">
        <f ca="1" t="shared" si="142"/>
        <v>14470</v>
      </c>
      <c r="M190" s="113"/>
      <c r="N190" s="105">
        <v>39</v>
      </c>
      <c r="O190" s="106"/>
      <c r="P190" s="106"/>
      <c r="Q190" s="291"/>
      <c r="R190" s="298">
        <f t="shared" si="143"/>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246</v>
      </c>
      <c r="E191" s="291"/>
      <c r="F191" s="107" t="str">
        <f t="shared" si="141"/>
        <v>广场砖、彩砖地面</v>
      </c>
      <c r="G191" s="294">
        <f>18.7*9.2</f>
        <v>172.04</v>
      </c>
      <c r="H191" s="295"/>
      <c r="I191" s="95" t="str">
        <f>IFERROR(IF(E191="",VLOOKUP(F191,价格表,2,0),(VLOOKUP(E191,IF({1,0},价格引用表!K:K,价格引用表!I:I),2,0))),"")</f>
        <v>㎡</v>
      </c>
      <c r="J191" s="107">
        <f ca="1">IF(E191="",VLOOKUP(F191,价格表,5,0),VLOOKUP(E191,INDIRECT("价格引用表!K"&amp;MATCH(D191,价格引用表!H:H,0)&amp;":L1200"),2,0))</f>
        <v>60</v>
      </c>
      <c r="K191" s="297">
        <v>1</v>
      </c>
      <c r="L191" s="107">
        <f ca="1" t="shared" si="142"/>
        <v>10322</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247</v>
      </c>
      <c r="E192" s="291"/>
      <c r="F192" s="107" t="str">
        <f t="shared" si="141"/>
        <v>平砖地面</v>
      </c>
      <c r="G192" s="294">
        <f>23*8</f>
        <v>184</v>
      </c>
      <c r="H192" s="295"/>
      <c r="I192" s="95" t="str">
        <f>IFERROR(IF(E192="",VLOOKUP(F192,价格表,2,0),(VLOOKUP(E192,IF({1,0},价格引用表!K:K,价格引用表!I:I),2,0))),"")</f>
        <v>㎡</v>
      </c>
      <c r="J192" s="107">
        <f ca="1">IF(E192="",VLOOKUP(F192,价格表,5,0),VLOOKUP(E192,INDIRECT("价格引用表!K"&amp;MATCH(D192,价格引用表!H:H,0)&amp;":L1200"),2,0))</f>
        <v>25</v>
      </c>
      <c r="K192" s="297">
        <v>1</v>
      </c>
      <c r="L192" s="107">
        <f ca="1" t="shared" si="142"/>
        <v>4600</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269</v>
      </c>
      <c r="E193" s="291" t="s">
        <v>306</v>
      </c>
      <c r="F193" s="107" t="str">
        <f t="shared" si="141"/>
        <v>简易厕所</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289</v>
      </c>
      <c r="E194" s="291" t="s">
        <v>339</v>
      </c>
      <c r="F194" s="107" t="str">
        <f t="shared" si="141"/>
        <v>台阶</v>
      </c>
      <c r="G194" s="294">
        <f>5*0.3</f>
        <v>1.5</v>
      </c>
      <c r="H194" s="295"/>
      <c r="I194" s="95" t="str">
        <f>IFERROR(IF(E194="",VLOOKUP(F194,价格表,2,0),(VLOOKUP(E194,IF({1,0},价格引用表!K:K,价格引用表!I:I),2,0))),"")</f>
        <v>㎡</v>
      </c>
      <c r="J194" s="107">
        <f ca="1">IF(E194="",VLOOKUP(F194,价格表,5,0),VLOOKUP(E194,INDIRECT("价格引用表!K"&amp;MATCH(D194,价格引用表!H:H,0)&amp;":L1200"),2,0))</f>
        <v>450</v>
      </c>
      <c r="K194" s="297">
        <v>1</v>
      </c>
      <c r="L194" s="107">
        <f ca="1" t="shared" si="142"/>
        <v>675</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303</v>
      </c>
      <c r="E195" s="291"/>
      <c r="F195" s="107" t="str">
        <f t="shared" si="141"/>
        <v>灶台</v>
      </c>
      <c r="G195" s="292">
        <v>1</v>
      </c>
      <c r="H195" s="293"/>
      <c r="I195" s="95" t="str">
        <f>IFERROR(IF(E195="",VLOOKUP(F195,价格表,2,0),(VLOOKUP(E195,IF({1,0},价格引用表!K:K,价格引用表!I:I),2,0))),"")</f>
        <v>个</v>
      </c>
      <c r="J195" s="107">
        <f ca="1">IF(E195="",VLOOKUP(F195,价格表,5,0),VLOOKUP(E195,INDIRECT("价格引用表!K"&amp;MATCH(D195,价格引用表!H:H,0)&amp;":L1200"),2,0))</f>
        <v>300</v>
      </c>
      <c r="K195" s="297">
        <v>1</v>
      </c>
      <c r="L195" s="107">
        <f ca="1" t="shared" si="142"/>
        <v>300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305</v>
      </c>
      <c r="E196" s="291"/>
      <c r="F196" s="107" t="str">
        <f t="shared" si="141"/>
        <v>火炕</v>
      </c>
      <c r="G196" s="294">
        <v>1</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1000</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32</v>
      </c>
      <c r="D197" s="106" t="s">
        <v>286</v>
      </c>
      <c r="E197" s="291" t="s">
        <v>333</v>
      </c>
      <c r="F197" s="107" t="str">
        <f t="shared" si="141"/>
        <v>水泥、水磨石平台</v>
      </c>
      <c r="G197" s="294">
        <f>5.4*23</f>
        <v>124.2</v>
      </c>
      <c r="H197" s="295"/>
      <c r="I197" s="95" t="str">
        <f>IFERROR(IF(E197="",VLOOKUP(F197,价格表,2,0),(VLOOKUP(E197,IF({1,0},价格引用表!K:K,价格引用表!I:I),2,0))),"")</f>
        <v>㎡</v>
      </c>
      <c r="J197" s="107">
        <f ca="1">IF(E197="",VLOOKUP(F197,价格表,5,0),VLOOKUP(E197,INDIRECT("价格引用表!K"&amp;MATCH(D197,价格引用表!H:H,0)&amp;":L1200"),2,0))</f>
        <v>180</v>
      </c>
      <c r="K197" s="297">
        <v>1</v>
      </c>
      <c r="L197" s="107">
        <f ca="1" t="shared" si="142"/>
        <v>22356</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34</v>
      </c>
      <c r="D198" s="106" t="s">
        <v>341</v>
      </c>
      <c r="E198" s="291" t="s">
        <v>386</v>
      </c>
      <c r="F198" s="107" t="str">
        <f t="shared" si="141"/>
        <v>材树</v>
      </c>
      <c r="G198" s="294">
        <v>22</v>
      </c>
      <c r="H198" s="295"/>
      <c r="I198" s="95" t="str">
        <f>IFERROR(IF(E198="",VLOOKUP(F198,价格表,2,0),(VLOOKUP(E198,IF({1,0},价格引用表!K:K,价格引用表!I:I),2,0))),"")</f>
        <v>棵</v>
      </c>
      <c r="J198" s="107">
        <f ca="1">IF(E198="",VLOOKUP(F198,价格表,5,0),VLOOKUP(E198,INDIRECT("价格引用表!K"&amp;MATCH(D198,价格引用表!H:H,0)&amp;":L1200"),2,0))</f>
        <v>20</v>
      </c>
      <c r="K198" s="297">
        <v>1</v>
      </c>
      <c r="L198" s="107">
        <f ca="1" t="shared" si="142"/>
        <v>440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34</v>
      </c>
      <c r="D199" s="106" t="s">
        <v>341</v>
      </c>
      <c r="E199" s="291" t="s">
        <v>388</v>
      </c>
      <c r="F199" s="107" t="str">
        <f t="shared" si="141"/>
        <v>材树</v>
      </c>
      <c r="G199" s="294">
        <v>3</v>
      </c>
      <c r="H199" s="295"/>
      <c r="I199" s="95" t="str">
        <f>IFERROR(IF(E199="",VLOOKUP(F199,价格表,2,0),(VLOOKUP(E199,IF({1,0},价格引用表!K:K,价格引用表!I:I),2,0))),"")</f>
        <v>棵</v>
      </c>
      <c r="J199" s="107">
        <f ca="1">IF(E199="",VLOOKUP(F199,价格表,5,0),VLOOKUP(E199,INDIRECT("价格引用表!K"&amp;MATCH(D199,价格引用表!H:H,0)&amp;":L1200"),2,0))</f>
        <v>80</v>
      </c>
      <c r="K199" s="297">
        <v>1</v>
      </c>
      <c r="L199" s="107">
        <f ca="1" t="shared" si="142"/>
        <v>240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t="s">
        <v>34</v>
      </c>
      <c r="D200" s="106" t="s">
        <v>341</v>
      </c>
      <c r="E200" s="291" t="s">
        <v>389</v>
      </c>
      <c r="F200" s="107" t="str">
        <f t="shared" si="141"/>
        <v>材树</v>
      </c>
      <c r="G200" s="294">
        <v>3</v>
      </c>
      <c r="H200" s="295"/>
      <c r="I200" s="95" t="str">
        <f>IFERROR(IF(E200="",VLOOKUP(F200,价格表,2,0),(VLOOKUP(E200,IF({1,0},价格引用表!K:K,价格引用表!I:I),2,0))),"")</f>
        <v>棵</v>
      </c>
      <c r="J200" s="107">
        <f ca="1">IF(E200="",VLOOKUP(F200,价格表,5,0),VLOOKUP(E200,INDIRECT("价格引用表!K"&amp;MATCH(D200,价格引用表!H:H,0)&amp;":L1200"),2,0))</f>
        <v>150</v>
      </c>
      <c r="K200" s="297">
        <v>1</v>
      </c>
      <c r="L200" s="107">
        <f ca="1" t="shared" si="142"/>
        <v>450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t="s">
        <v>34</v>
      </c>
      <c r="D201" s="106" t="s">
        <v>341</v>
      </c>
      <c r="E201" s="291" t="s">
        <v>392</v>
      </c>
      <c r="F201" s="107" t="str">
        <f t="shared" si="141"/>
        <v>材树</v>
      </c>
      <c r="G201" s="294">
        <v>2</v>
      </c>
      <c r="H201" s="295"/>
      <c r="I201" s="95" t="str">
        <f>IFERROR(IF(E201="",VLOOKUP(F201,价格表,2,0),(VLOOKUP(E201,IF({1,0},价格引用表!K:K,价格引用表!I:I),2,0))),"")</f>
        <v>棵</v>
      </c>
      <c r="J201" s="107">
        <f ca="1">IF(E201="",VLOOKUP(F201,价格表,5,0),VLOOKUP(E201,INDIRECT("价格引用表!K"&amp;MATCH(D201,价格引用表!H:H,0)&amp;":L1200"),2,0))</f>
        <v>350</v>
      </c>
      <c r="K201" s="297">
        <v>1</v>
      </c>
      <c r="L201" s="107">
        <f ca="1" t="shared" si="142"/>
        <v>700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403</v>
      </c>
      <c r="F202" s="107" t="str">
        <f t="shared" si="141"/>
        <v>果树</v>
      </c>
      <c r="G202" s="294">
        <v>2</v>
      </c>
      <c r="H202" s="295"/>
      <c r="I202" s="95" t="str">
        <f>IFERROR(IF(E202="",VLOOKUP(F202,价格表,2,0),(VLOOKUP(E202,IF({1,0},价格引用表!K:K,价格引用表!I:I),2,0))),"")</f>
        <v>棵</v>
      </c>
      <c r="J202" s="107">
        <f ca="1">IF(E202="",VLOOKUP(F202,价格表,5,0),VLOOKUP(E202,INDIRECT("价格引用表!K"&amp;MATCH(D202,价格引用表!H:H,0)&amp;":L1200"),2,0))</f>
        <v>50</v>
      </c>
      <c r="K202" s="297">
        <v>1</v>
      </c>
      <c r="L202" s="107">
        <f ca="1" t="shared" si="142"/>
        <v>100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t="s">
        <v>34</v>
      </c>
      <c r="D203" s="106" t="s">
        <v>343</v>
      </c>
      <c r="E203" s="291" t="s">
        <v>406</v>
      </c>
      <c r="F203" s="107" t="str">
        <f t="shared" si="141"/>
        <v>果树</v>
      </c>
      <c r="G203" s="294">
        <v>2</v>
      </c>
      <c r="H203" s="295"/>
      <c r="I203" s="95" t="str">
        <f>IFERROR(IF(E203="",VLOOKUP(F203,价格表,2,0),(VLOOKUP(E203,IF({1,0},价格引用表!K:K,价格引用表!I:I),2,0))),"")</f>
        <v>棵</v>
      </c>
      <c r="J203" s="107">
        <f ca="1">IF(E203="",VLOOKUP(F203,价格表,5,0),VLOOKUP(E203,INDIRECT("价格引用表!K"&amp;MATCH(D203,价格引用表!H:H,0)&amp;":L1200"),2,0))</f>
        <v>400</v>
      </c>
      <c r="K203" s="297">
        <v>1</v>
      </c>
      <c r="L203" s="107">
        <f ca="1" t="shared" si="142"/>
        <v>800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t="s">
        <v>34</v>
      </c>
      <c r="D204" s="106" t="s">
        <v>343</v>
      </c>
      <c r="E204" s="291" t="s">
        <v>408</v>
      </c>
      <c r="F204" s="107" t="str">
        <f t="shared" si="141"/>
        <v>果树</v>
      </c>
      <c r="G204" s="294">
        <v>1</v>
      </c>
      <c r="H204" s="295"/>
      <c r="I204" s="95" t="str">
        <f>IFERROR(IF(E204="",VLOOKUP(F204,价格表,2,0),(VLOOKUP(E204,IF({1,0},价格引用表!K:K,价格引用表!I:I),2,0))),"")</f>
        <v>棵</v>
      </c>
      <c r="J204" s="107">
        <f ca="1">IF(E204="",VLOOKUP(F204,价格表,5,0),VLOOKUP(E204,INDIRECT("价格引用表!K"&amp;MATCH(D204,价格引用表!H:H,0)&amp;":L1200"),2,0))</f>
        <v>700</v>
      </c>
      <c r="K204" s="297">
        <v>1</v>
      </c>
      <c r="L204" s="107">
        <f ca="1" t="shared" si="142"/>
        <v>700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c r="D205" s="106"/>
      <c r="E205" s="291"/>
      <c r="F205" s="107" t="s">
        <v>283</v>
      </c>
      <c r="G205" s="294">
        <v>1</v>
      </c>
      <c r="H205" s="295"/>
      <c r="I205" s="95" t="str">
        <f>IFERROR(IF(E205="",VLOOKUP(F205,价格表,2,0),(VLOOKUP(E205,IF({1,0},价格引用表!K:K,价格引用表!I:I),2,0))),"")</f>
        <v>个</v>
      </c>
      <c r="J205" s="107">
        <f ca="1">IF(E205="",VLOOKUP(F205,价格表,5,0),VLOOKUP(E205,INDIRECT("价格引用表!K"&amp;MATCH(D205,价格引用表!H:H,0)&amp;":L1200"),2,0))</f>
        <v>400</v>
      </c>
      <c r="K205" s="297">
        <v>1</v>
      </c>
      <c r="L205" s="107">
        <f ca="1" t="shared" si="142"/>
        <v>400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1060</v>
      </c>
      <c r="O219" s="309"/>
      <c r="P219" s="309"/>
      <c r="Q219" s="316"/>
      <c r="R219" s="134"/>
      <c r="S219" s="135"/>
      <c r="T219" s="108"/>
      <c r="U219" s="301"/>
      <c r="V219" s="134">
        <f ca="1">SUM(L186:L219,X186:X218)</f>
        <v>72325</v>
      </c>
      <c r="W219" s="317"/>
      <c r="X219" s="135"/>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72325</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1119</v>
      </c>
      <c r="E222" s="307" t="e">
        <f>FB43/EX43</f>
        <v>#DIV/0!</v>
      </c>
      <c r="F222" s="200"/>
      <c r="G222" s="200"/>
      <c r="H222" s="200"/>
      <c r="I222" s="200"/>
      <c r="J222" s="200"/>
      <c r="K222" s="200"/>
      <c r="L222" s="200"/>
      <c r="M222" s="200"/>
      <c r="N222" s="200"/>
      <c r="O222" s="200"/>
      <c r="P222" s="200"/>
    </row>
    <row r="223" spans="2:21">
      <c r="B223" s="200"/>
      <c r="C223" s="200"/>
      <c r="D223" s="307" t="s">
        <v>1120</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24" sqref="J2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1121</v>
      </c>
      <c r="B1" s="34"/>
      <c r="C1" s="34"/>
      <c r="D1" s="34"/>
      <c r="E1" s="34"/>
      <c r="F1" s="34"/>
      <c r="G1" s="34"/>
      <c r="H1" s="34"/>
    </row>
    <row r="2" spans="1:8">
      <c r="A2" s="34"/>
      <c r="B2" s="34"/>
      <c r="C2" s="34"/>
      <c r="D2" s="34"/>
      <c r="E2" s="34"/>
      <c r="F2" s="34"/>
      <c r="G2" s="34"/>
      <c r="H2" s="34"/>
    </row>
    <row r="3" ht="16.5" customHeight="1" spans="1:8">
      <c r="A3" s="35" t="s">
        <v>848</v>
      </c>
      <c r="B3" s="35" t="str">
        <f>输机表!K2</f>
        <v>010224-58-0001</v>
      </c>
      <c r="C3" s="35"/>
      <c r="D3" s="35"/>
      <c r="E3" s="36" t="str">
        <f>输机表!U2&amp;输机表!Y2</f>
        <v>康正（雄县）2024评字第6号-刘神堂村-2-5</v>
      </c>
      <c r="F3" s="36"/>
      <c r="G3" s="36"/>
      <c r="H3" s="36"/>
    </row>
    <row r="4" ht="16.5" customHeight="1" spans="1:8">
      <c r="A4" s="37" t="s">
        <v>1043</v>
      </c>
      <c r="B4" s="38" t="str">
        <f>输机表!D2</f>
        <v>肖事龙</v>
      </c>
      <c r="C4" s="39"/>
      <c r="D4" s="40" t="s">
        <v>1044</v>
      </c>
      <c r="E4" s="41"/>
      <c r="F4" s="38" t="str">
        <f>输机表!F2</f>
        <v>雄县刘神堂村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173.57</v>
      </c>
      <c r="C7" s="49">
        <f ca="1">IF(COUNTIF(输机表!$C$4:$C$27,K7&amp;"*")=0,IFERROR(VLOOKUP(K7,房体结构,23,0),""),ROUND(SUMIF(输机表!$C$4:$C$27,K7&amp;"*",输机表!$Z$4:$Z$27)/B7,0))</f>
        <v>1238</v>
      </c>
      <c r="D7" s="49">
        <f ca="1">IFERROR(ROUND(C7*B7,0),"")</f>
        <v>214880</v>
      </c>
      <c r="E7" s="49" t="str">
        <f>IF(COUNTIF(输机表!$C$4:$C$27,L7&amp;"*")&gt;0,L7,IFERROR(VLOOKUP(L7,房体结构,1,0),""))</f>
        <v>F2</v>
      </c>
      <c r="F7" s="50">
        <f ca="1">IF(COUNTIF(输机表!$C$4:$C$27,L7&amp;"*")=0,IFERROR(VLOOKUP(L7,房体结构,17,0),""),SUMIF(输机表!$C$4:$C$27,L7&amp;"*",输机表!$S$4:$S$7))</f>
        <v>45.74</v>
      </c>
      <c r="G7" s="49">
        <f ca="1">IF(COUNTIF(输机表!$C$4:$C$27,L7&amp;"*")=0,IFERROR(VLOOKUP(L7,房体结构,23,0),""),ROUND(SUMIF(输机表!$C$4:$C$27,L7&amp;"*",输机表!$Z$4:$Z$27)/F7,0))</f>
        <v>1160</v>
      </c>
      <c r="H7" s="49">
        <f ca="1">IFERROR(ROUND(G7*F7,0),"")</f>
        <v>53058</v>
      </c>
      <c r="K7" s="73" t="s">
        <v>1122</v>
      </c>
      <c r="L7" s="73" t="s">
        <v>1123</v>
      </c>
      <c r="M7" s="74" t="s">
        <v>1124</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1125</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1054</v>
      </c>
      <c r="B12" s="47"/>
      <c r="C12" s="51">
        <f ca="1">SUM(B7:B11)+SUM(F7:F11)</f>
        <v>219.31</v>
      </c>
      <c r="D12" s="52"/>
      <c r="E12" s="53" t="s">
        <v>1055</v>
      </c>
      <c r="F12" s="53"/>
      <c r="G12" s="54">
        <f ca="1">SUM(D7:D11)+SUM(H7:H11)</f>
        <v>267938</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7.25</v>
      </c>
      <c r="C15" s="57" t="str">
        <f ca="1" t="shared" ref="C15:C26" si="4">IFERROR(VLOOKUP(K15,附属物位置,6,0),"")</f>
        <v>㎡</v>
      </c>
      <c r="D15" s="58">
        <f ca="1" t="shared" ref="D15:D26" si="5">IF(A15="","",SUMIF(附属物名称,A15,附属物金额))</f>
        <v>1305</v>
      </c>
      <c r="E15" s="58" t="str">
        <f ca="1" t="shared" ref="E15:E26" si="6">IFERROR(VLOOKUP(L15,附属物位置,4,0),"")</f>
        <v>影壁</v>
      </c>
      <c r="F15" s="57">
        <f ca="1" t="shared" ref="F15:F40" si="7">IF(E15="","",SUMIF(附属物名称,E15,附属物数量))</f>
        <v>24.37</v>
      </c>
      <c r="G15" s="57" t="str">
        <f ca="1" t="shared" ref="G15:G26" si="8">IFERROR(VLOOKUP(L15,附属物位置,6,0),"")</f>
        <v>㎡</v>
      </c>
      <c r="H15" s="58">
        <f ca="1" t="shared" ref="H15:H26" si="9">IF(E15="","",SUMIF(附属物名称,E15,附属物金额))</f>
        <v>6709</v>
      </c>
      <c r="K15" s="76">
        <v>1</v>
      </c>
      <c r="L15" s="76">
        <v>2</v>
      </c>
      <c r="M15" s="75"/>
    </row>
    <row r="16" ht="17.25" customHeight="1" spans="1:13">
      <c r="A16" s="57" t="str">
        <f ca="1" t="shared" si="2"/>
        <v>砖墙</v>
      </c>
      <c r="B16" s="57">
        <f ca="1" t="shared" si="3"/>
        <v>112.88</v>
      </c>
      <c r="C16" s="57" t="str">
        <f ca="1" t="shared" si="4"/>
        <v>㎡</v>
      </c>
      <c r="D16" s="58">
        <f ca="1" t="shared" si="5"/>
        <v>16755</v>
      </c>
      <c r="E16" s="58" t="str">
        <f ca="1" t="shared" si="6"/>
        <v>广场砖、彩砖地面</v>
      </c>
      <c r="F16" s="57">
        <f ca="1" t="shared" si="7"/>
        <v>172.04</v>
      </c>
      <c r="G16" s="57" t="str">
        <f ca="1" t="shared" si="8"/>
        <v>㎡</v>
      </c>
      <c r="H16" s="58">
        <f ca="1" t="shared" si="9"/>
        <v>10322</v>
      </c>
      <c r="K16" s="76">
        <v>3</v>
      </c>
      <c r="L16" s="76">
        <v>4</v>
      </c>
      <c r="M16" s="75"/>
    </row>
    <row r="17" ht="17.25" customHeight="1" spans="1:13">
      <c r="A17" s="57" t="str">
        <f ca="1" t="shared" si="2"/>
        <v>平砖地面</v>
      </c>
      <c r="B17" s="57">
        <f ca="1" t="shared" si="3"/>
        <v>184</v>
      </c>
      <c r="C17" s="57" t="str">
        <f ca="1" t="shared" si="4"/>
        <v>㎡</v>
      </c>
      <c r="D17" s="58">
        <f ca="1" t="shared" si="5"/>
        <v>4600</v>
      </c>
      <c r="E17" s="58" t="str">
        <f ca="1" t="shared" si="6"/>
        <v>简易厕所</v>
      </c>
      <c r="F17" s="57">
        <f ca="1" t="shared" si="7"/>
        <v>1</v>
      </c>
      <c r="G17" s="57" t="str">
        <f ca="1" t="shared" si="8"/>
        <v>个</v>
      </c>
      <c r="H17" s="58">
        <f ca="1" t="shared" si="9"/>
        <v>600</v>
      </c>
      <c r="K17" s="76">
        <v>5</v>
      </c>
      <c r="L17" s="76">
        <v>6</v>
      </c>
      <c r="M17" s="75"/>
    </row>
    <row r="18" ht="17.25" customHeight="1" spans="1:13">
      <c r="A18" s="57" t="str">
        <f ca="1" t="shared" si="2"/>
        <v>台阶</v>
      </c>
      <c r="B18" s="57">
        <f ca="1" t="shared" si="3"/>
        <v>1.5</v>
      </c>
      <c r="C18" s="57" t="str">
        <f ca="1" t="shared" si="4"/>
        <v>㎡</v>
      </c>
      <c r="D18" s="58">
        <f ca="1" t="shared" si="5"/>
        <v>675</v>
      </c>
      <c r="E18" s="58" t="str">
        <f ca="1" t="shared" si="6"/>
        <v>灶台</v>
      </c>
      <c r="F18" s="57">
        <f ca="1" t="shared" si="7"/>
        <v>1</v>
      </c>
      <c r="G18" s="57" t="str">
        <f ca="1" t="shared" si="8"/>
        <v>个</v>
      </c>
      <c r="H18" s="58">
        <f ca="1" t="shared" si="9"/>
        <v>300</v>
      </c>
      <c r="K18" s="76">
        <v>7</v>
      </c>
      <c r="L18" s="76">
        <v>8</v>
      </c>
      <c r="M18" s="75"/>
    </row>
    <row r="19" ht="17.25" customHeight="1" spans="1:13">
      <c r="A19" s="57" t="str">
        <f ca="1" t="shared" si="2"/>
        <v>火炕</v>
      </c>
      <c r="B19" s="57">
        <f ca="1" t="shared" si="3"/>
        <v>1</v>
      </c>
      <c r="C19" s="57" t="str">
        <f ca="1" t="shared" si="4"/>
        <v>个</v>
      </c>
      <c r="D19" s="58">
        <f ca="1" t="shared" si="5"/>
        <v>1000</v>
      </c>
      <c r="E19" s="58" t="str">
        <f ca="1" t="shared" si="6"/>
        <v>水泥、水磨石平台</v>
      </c>
      <c r="F19" s="57">
        <f ca="1" t="shared" si="7"/>
        <v>124.2</v>
      </c>
      <c r="G19" s="57" t="str">
        <f ca="1" t="shared" si="8"/>
        <v>㎡</v>
      </c>
      <c r="H19" s="58">
        <f ca="1" t="shared" si="9"/>
        <v>22356</v>
      </c>
      <c r="K19" s="76">
        <v>9</v>
      </c>
      <c r="L19" s="76">
        <v>10</v>
      </c>
      <c r="M19" s="75"/>
    </row>
    <row r="20" ht="17.25" customHeight="1" spans="1:13">
      <c r="A20" s="57" t="str">
        <f ca="1" t="shared" si="2"/>
        <v>材树</v>
      </c>
      <c r="B20" s="57">
        <f ca="1" t="shared" si="3"/>
        <v>30</v>
      </c>
      <c r="C20" s="57" t="str">
        <f ca="1" t="shared" si="4"/>
        <v>棵</v>
      </c>
      <c r="D20" s="58">
        <f ca="1" t="shared" si="5"/>
        <v>1830</v>
      </c>
      <c r="E20" s="58" t="str">
        <f ca="1" t="shared" si="6"/>
        <v>果树</v>
      </c>
      <c r="F20" s="57">
        <f ca="1" t="shared" si="7"/>
        <v>5</v>
      </c>
      <c r="G20" s="57" t="str">
        <f ca="1" t="shared" si="8"/>
        <v>棵</v>
      </c>
      <c r="H20" s="58">
        <f ca="1" t="shared" si="9"/>
        <v>1600</v>
      </c>
      <c r="K20" s="76">
        <v>11</v>
      </c>
      <c r="L20" s="76">
        <v>12</v>
      </c>
      <c r="M20" s="75"/>
    </row>
    <row r="21" ht="17.25" customHeight="1" spans="1:13">
      <c r="A21" s="57" t="str">
        <f ca="1" t="shared" si="2"/>
        <v>化粪池</v>
      </c>
      <c r="B21" s="57">
        <f ca="1" t="shared" si="3"/>
        <v>1</v>
      </c>
      <c r="C21" s="57" t="str">
        <f ca="1" t="shared" si="4"/>
        <v>个</v>
      </c>
      <c r="D21" s="58">
        <f ca="1" t="shared" si="5"/>
        <v>400</v>
      </c>
      <c r="E21" s="58" t="str">
        <f ca="1" t="shared" si="6"/>
        <v>P1</v>
      </c>
      <c r="F21" s="57">
        <f ca="1" t="shared" si="7"/>
        <v>47.29</v>
      </c>
      <c r="G21" s="57" t="str">
        <f ca="1" t="shared" si="8"/>
        <v>㎡</v>
      </c>
      <c r="H21" s="58">
        <f ca="1" t="shared" si="9"/>
        <v>3873</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72325</v>
      </c>
      <c r="H41" s="60"/>
      <c r="K41" s="76">
        <v>53</v>
      </c>
      <c r="M41" s="75"/>
    </row>
    <row r="42" ht="17.25" customHeight="1" spans="1:8">
      <c r="A42" s="59" t="s">
        <v>1062</v>
      </c>
      <c r="B42" s="60"/>
      <c r="C42" s="61">
        <f ca="1">G41+G12</f>
        <v>340263</v>
      </c>
      <c r="D42" s="60"/>
      <c r="E42" s="62" t="s">
        <v>1063</v>
      </c>
      <c r="F42" s="63" t="str">
        <f ca="1">TEXT(C42,"[DBnum2]")&amp;"元整"</f>
        <v>叁拾肆万零贰佰陆拾叁元整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康正（雄县）2024评字第6号-刘神堂村-2-5</v>
      </c>
      <c r="B2" s="2"/>
      <c r="C2" s="2"/>
      <c r="D2" s="2"/>
      <c r="E2" s="2"/>
      <c r="F2" s="2"/>
      <c r="G2" s="2"/>
      <c r="H2" s="2"/>
      <c r="I2" s="2"/>
      <c r="J2" s="2"/>
      <c r="K2" s="2"/>
      <c r="L2" s="2"/>
      <c r="M2" s="2"/>
      <c r="N2" s="2"/>
      <c r="O2" s="2"/>
      <c r="P2" s="2"/>
      <c r="Q2" s="2"/>
    </row>
    <row r="3" spans="1:17">
      <c r="A3" s="3" t="s">
        <v>1068</v>
      </c>
      <c r="B3" s="3"/>
      <c r="C3" s="3"/>
      <c r="D3" s="3"/>
      <c r="E3" s="4" t="str">
        <f>输机表!AB2</f>
        <v>陈家柳排干渠工程（二期）</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肖事龙</v>
      </c>
      <c r="E9" s="9"/>
      <c r="F9" s="9"/>
      <c r="G9" s="9"/>
      <c r="H9" s="9"/>
      <c r="I9" s="9"/>
      <c r="J9" s="9"/>
      <c r="K9" s="9"/>
      <c r="L9" s="9"/>
      <c r="M9" s="9"/>
      <c r="N9" s="9"/>
      <c r="O9" s="9"/>
      <c r="P9" s="9"/>
      <c r="Q9" s="9"/>
    </row>
    <row r="10" spans="1:17">
      <c r="A10" s="9" t="s">
        <v>1076</v>
      </c>
      <c r="B10" s="9"/>
      <c r="C10" s="9"/>
      <c r="D10" s="9" t="str">
        <f>结果通知单!F4</f>
        <v>雄县刘神堂村</v>
      </c>
      <c r="E10" s="9"/>
      <c r="F10" s="9"/>
      <c r="G10" s="9"/>
      <c r="H10" s="9"/>
      <c r="I10" s="9"/>
      <c r="J10" s="9"/>
      <c r="K10" s="9"/>
      <c r="L10" s="9"/>
      <c r="M10" s="9"/>
      <c r="N10" s="9"/>
      <c r="O10" s="9"/>
      <c r="P10" s="9"/>
      <c r="Q10" s="9"/>
    </row>
    <row r="11" spans="1:17">
      <c r="A11" s="9" t="s">
        <v>1077</v>
      </c>
      <c r="B11" s="9"/>
      <c r="C11" s="9"/>
      <c r="D11" s="9">
        <f ca="1">结果通知单!C12</f>
        <v>219.31</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340263</v>
      </c>
      <c r="H26" s="14"/>
      <c r="I26" s="14"/>
      <c r="J26" s="14"/>
      <c r="K26" s="14"/>
      <c r="L26" s="14"/>
      <c r="M26" s="14"/>
      <c r="N26" s="14"/>
      <c r="O26" s="14"/>
      <c r="P26" s="14"/>
      <c r="Q26" s="14"/>
    </row>
    <row r="27" spans="1:17">
      <c r="A27" s="9" t="s">
        <v>1095</v>
      </c>
      <c r="B27" s="9"/>
      <c r="C27" s="9"/>
      <c r="D27" s="9" t="str">
        <f ca="1">结果通知单!F42</f>
        <v>叁拾肆万零贰佰陆拾叁元整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1136</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1137</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45414</v>
      </c>
      <c r="F31" s="18"/>
      <c r="G31" s="18"/>
      <c r="H31" s="19"/>
      <c r="I31" s="18"/>
      <c r="J31" s="18"/>
      <c r="K31" s="18"/>
      <c r="L31" s="18"/>
      <c r="M31" s="19"/>
      <c r="N31" s="19"/>
      <c r="O31" s="19"/>
      <c r="P31" s="19"/>
      <c r="Q31" s="19"/>
    </row>
    <row r="32" spans="1:17">
      <c r="A32" s="3" t="s">
        <v>1102</v>
      </c>
      <c r="B32" s="3"/>
      <c r="C32" s="3"/>
      <c r="D32" s="3"/>
      <c r="E32" s="20">
        <f>E31</f>
        <v>45414</v>
      </c>
      <c r="F32" s="20"/>
      <c r="G32" s="20"/>
      <c r="H32" s="21" t="s">
        <v>1138</v>
      </c>
      <c r="I32" s="20">
        <f>E32+14</f>
        <v>45428</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2024-07-03T08:03:43Z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